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8"/>
  <workbookPr/>
  <mc:AlternateContent xmlns:mc="http://schemas.openxmlformats.org/markup-compatibility/2006">
    <mc:Choice Requires="x15">
      <x15ac:absPath xmlns:x15ac="http://schemas.microsoft.com/office/spreadsheetml/2010/11/ac" url="C:\Users\Piotr\Desktop\Excel - start (podstawy)\"/>
    </mc:Choice>
  </mc:AlternateContent>
  <xr:revisionPtr revIDLastSave="0" documentId="13_ncr:1_{8308A7C5-7EEC-4C2C-A80C-D53634A8F284}" xr6:coauthVersionLast="47" xr6:coauthVersionMax="47" xr10:uidLastSave="{00000000-0000-0000-0000-000000000000}"/>
  <bookViews>
    <workbookView xWindow="-4545" yWindow="-16320" windowWidth="29040" windowHeight="15840" tabRatio="901" xr2:uid="{00000000-000D-0000-FFFF-FFFF00000000}"/>
  </bookViews>
  <sheets>
    <sheet name="1" sheetId="4" r:id="rId1"/>
    <sheet name="2" sheetId="11" r:id="rId2"/>
    <sheet name="3" sheetId="9" r:id="rId3"/>
    <sheet name="4" sheetId="12" r:id="rId4"/>
    <sheet name="5" sheetId="13" r:id="rId5"/>
    <sheet name="6" sheetId="14" r:id="rId6"/>
    <sheet name="7" sheetId="10" r:id="rId7"/>
    <sheet name="8" sheetId="5" r:id="rId8"/>
    <sheet name="9" sheetId="7" r:id="rId9"/>
    <sheet name="10" sheetId="1" r:id="rId10"/>
    <sheet name="11" sheetId="6" r:id="rId11"/>
    <sheet name="12" sheetId="16" r:id="rId12"/>
    <sheet name="13" sheetId="8" r:id="rId13"/>
    <sheet name="14" sheetId="3" r:id="rId14"/>
    <sheet name="15" sheetId="17" r:id="rId15"/>
    <sheet name="16" sheetId="18" r:id="rId16"/>
    <sheet name="17" sheetId="19" r:id="rId17"/>
    <sheet name="18" sheetId="20" r:id="rId18"/>
    <sheet name="19" sheetId="21" r:id="rId19"/>
    <sheet name="20" sheetId="22" r:id="rId20"/>
    <sheet name="21" sheetId="23" r:id="rId21"/>
    <sheet name="23" sheetId="24" r:id="rId22"/>
    <sheet name="24" sheetId="25" r:id="rId23"/>
    <sheet name="25" sheetId="26" r:id="rId24"/>
    <sheet name="26" sheetId="27" r:id="rId25"/>
    <sheet name="27" sheetId="29" r:id="rId26"/>
    <sheet name="42" sheetId="57" r:id="rId27"/>
    <sheet name="49" sheetId="51" r:id="rId28"/>
    <sheet name="50" sheetId="52" r:id="rId29"/>
    <sheet name="KW" sheetId="2" state="hidden" r:id="rId30"/>
  </sheets>
  <externalReferences>
    <externalReference r:id="rId31"/>
  </externalReferences>
  <definedNames>
    <definedName name="_xlnm._FilterDatabase" localSheetId="22" hidden="1">'24'!#REF!</definedName>
    <definedName name="_xlnm._FilterDatabase" localSheetId="28" hidden="1">'50'!$B$10:$J$1000</definedName>
    <definedName name="pmsocho">'13'!$A$1</definedName>
    <definedName name="wykres">IF('[1]wybór wykresu'!$E$2=4015,'[1]wykresy szef'!$C$2,'[1]wykresy szef'!$F$2)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8" l="1"/>
  <c r="E133" i="23" l="1"/>
  <c r="F133" i="23" s="1"/>
  <c r="E132" i="23"/>
  <c r="F132" i="23" s="1"/>
  <c r="E131" i="23"/>
  <c r="F131" i="23" s="1"/>
  <c r="E130" i="23"/>
  <c r="F130" i="23" s="1"/>
  <c r="E129" i="23"/>
  <c r="F129" i="23" s="1"/>
  <c r="E128" i="23"/>
  <c r="F128" i="23" s="1"/>
  <c r="E127" i="23"/>
  <c r="F127" i="23" s="1"/>
  <c r="E126" i="23"/>
  <c r="F126" i="23" s="1"/>
  <c r="E125" i="23"/>
  <c r="F125" i="23" s="1"/>
  <c r="E124" i="23"/>
  <c r="F124" i="23" s="1"/>
  <c r="E123" i="23"/>
  <c r="F123" i="23" s="1"/>
  <c r="E122" i="23"/>
  <c r="F122" i="23" s="1"/>
  <c r="E121" i="23"/>
  <c r="F121" i="23" s="1"/>
  <c r="E120" i="23"/>
  <c r="F120" i="23" s="1"/>
  <c r="E119" i="23"/>
  <c r="F119" i="23" s="1"/>
  <c r="E118" i="23"/>
  <c r="F118" i="23" s="1"/>
  <c r="E117" i="23"/>
  <c r="F117" i="23" s="1"/>
  <c r="E116" i="23"/>
  <c r="F116" i="23" s="1"/>
  <c r="E115" i="23"/>
  <c r="F115" i="23" s="1"/>
  <c r="E114" i="23"/>
  <c r="F114" i="23" s="1"/>
  <c r="E113" i="23"/>
  <c r="F113" i="23" s="1"/>
  <c r="E112" i="23"/>
  <c r="F112" i="23" s="1"/>
  <c r="E111" i="23"/>
  <c r="F111" i="23" s="1"/>
  <c r="E110" i="23"/>
  <c r="F110" i="23" s="1"/>
  <c r="E109" i="23"/>
  <c r="F109" i="23" s="1"/>
  <c r="E108" i="23"/>
  <c r="F108" i="23" s="1"/>
  <c r="E107" i="23"/>
  <c r="F107" i="23" s="1"/>
  <c r="E106" i="23"/>
  <c r="F106" i="23" s="1"/>
  <c r="E105" i="23"/>
  <c r="F105" i="23" s="1"/>
  <c r="E104" i="23"/>
  <c r="F104" i="23" s="1"/>
  <c r="E103" i="23"/>
  <c r="F103" i="23" s="1"/>
  <c r="E102" i="23"/>
  <c r="F102" i="23" s="1"/>
  <c r="E101" i="23"/>
  <c r="F101" i="23" s="1"/>
  <c r="E100" i="23"/>
  <c r="F100" i="23" s="1"/>
  <c r="E99" i="23"/>
  <c r="F99" i="23" s="1"/>
  <c r="E98" i="23"/>
  <c r="F98" i="23" s="1"/>
  <c r="E97" i="23"/>
  <c r="F97" i="23" s="1"/>
  <c r="E96" i="23"/>
  <c r="F96" i="23" s="1"/>
  <c r="E95" i="23"/>
  <c r="F95" i="23" s="1"/>
  <c r="E94" i="23"/>
  <c r="F94" i="23" s="1"/>
  <c r="E93" i="23"/>
  <c r="F93" i="23" s="1"/>
  <c r="E92" i="23"/>
  <c r="F92" i="23" s="1"/>
  <c r="E91" i="23"/>
  <c r="F91" i="23" s="1"/>
  <c r="E90" i="23"/>
  <c r="F90" i="23" s="1"/>
  <c r="E89" i="23"/>
  <c r="F89" i="23" s="1"/>
  <c r="E88" i="23"/>
  <c r="F88" i="23" s="1"/>
  <c r="E87" i="23"/>
  <c r="F87" i="23" s="1"/>
  <c r="E86" i="23"/>
  <c r="F86" i="23" s="1"/>
  <c r="E85" i="23"/>
  <c r="F85" i="23" s="1"/>
  <c r="E84" i="23"/>
  <c r="F84" i="23" s="1"/>
  <c r="E83" i="23"/>
  <c r="F83" i="23" s="1"/>
  <c r="E82" i="23"/>
  <c r="F82" i="23" s="1"/>
  <c r="E81" i="23"/>
  <c r="F81" i="23" s="1"/>
  <c r="E80" i="23"/>
  <c r="F80" i="23" s="1"/>
  <c r="E79" i="23"/>
  <c r="F79" i="23" s="1"/>
  <c r="E78" i="23"/>
  <c r="F78" i="23" s="1"/>
  <c r="E77" i="23"/>
  <c r="F77" i="23" s="1"/>
  <c r="E76" i="23"/>
  <c r="F76" i="23" s="1"/>
  <c r="E75" i="23"/>
  <c r="F75" i="23" s="1"/>
  <c r="E74" i="23"/>
  <c r="F74" i="23" s="1"/>
  <c r="E73" i="23"/>
  <c r="F73" i="23" s="1"/>
  <c r="E72" i="23"/>
  <c r="F72" i="23" s="1"/>
  <c r="E71" i="23"/>
  <c r="F71" i="23" s="1"/>
  <c r="E70" i="23"/>
  <c r="F70" i="23" s="1"/>
  <c r="E69" i="23"/>
  <c r="F69" i="23" s="1"/>
  <c r="E68" i="23"/>
  <c r="F68" i="23" s="1"/>
  <c r="E67" i="23"/>
  <c r="F67" i="23" s="1"/>
  <c r="E66" i="23"/>
  <c r="F66" i="23" s="1"/>
  <c r="E65" i="23"/>
  <c r="F65" i="23" s="1"/>
  <c r="E64" i="23"/>
  <c r="F64" i="23" s="1"/>
  <c r="E63" i="23"/>
  <c r="F63" i="23" s="1"/>
  <c r="E62" i="23"/>
  <c r="F62" i="23" s="1"/>
  <c r="E61" i="23"/>
  <c r="F61" i="23" s="1"/>
  <c r="E60" i="23"/>
  <c r="F60" i="23" s="1"/>
  <c r="E59" i="23"/>
  <c r="F59" i="23" s="1"/>
  <c r="E58" i="23"/>
  <c r="F58" i="23" s="1"/>
  <c r="E57" i="23"/>
  <c r="F57" i="23" s="1"/>
  <c r="E56" i="23"/>
  <c r="F56" i="23" s="1"/>
  <c r="E55" i="23"/>
  <c r="F55" i="23" s="1"/>
  <c r="E54" i="23"/>
  <c r="F54" i="23" s="1"/>
  <c r="E53" i="23"/>
  <c r="F53" i="23" s="1"/>
  <c r="E52" i="23"/>
  <c r="F52" i="23" s="1"/>
  <c r="E51" i="23"/>
  <c r="F51" i="23" s="1"/>
  <c r="E50" i="23"/>
  <c r="F50" i="23" s="1"/>
  <c r="E49" i="23"/>
  <c r="F49" i="23" s="1"/>
  <c r="E48" i="23"/>
  <c r="F48" i="23" s="1"/>
  <c r="E47" i="23"/>
  <c r="F47" i="23" s="1"/>
  <c r="E46" i="23"/>
  <c r="F46" i="23" s="1"/>
  <c r="E45" i="23"/>
  <c r="F45" i="23" s="1"/>
  <c r="E44" i="23"/>
  <c r="F44" i="23" s="1"/>
  <c r="E43" i="23"/>
  <c r="F43" i="23" s="1"/>
  <c r="E42" i="23"/>
  <c r="F42" i="23" s="1"/>
  <c r="E41" i="23"/>
  <c r="F41" i="23" s="1"/>
  <c r="E40" i="23"/>
  <c r="F40" i="23" s="1"/>
  <c r="E39" i="23"/>
  <c r="F39" i="23" s="1"/>
  <c r="E38" i="23"/>
  <c r="F38" i="23" s="1"/>
  <c r="E37" i="23"/>
  <c r="F37" i="23" s="1"/>
  <c r="E36" i="23"/>
  <c r="F36" i="23" s="1"/>
  <c r="E35" i="23"/>
  <c r="F35" i="23" s="1"/>
  <c r="E34" i="23"/>
  <c r="F34" i="23" s="1"/>
  <c r="E33" i="23"/>
  <c r="F33" i="23" s="1"/>
  <c r="E32" i="23"/>
  <c r="F32" i="23" s="1"/>
  <c r="E31" i="23"/>
  <c r="F31" i="23" s="1"/>
  <c r="E30" i="23"/>
  <c r="F30" i="23" s="1"/>
  <c r="E29" i="23"/>
  <c r="F29" i="23" s="1"/>
  <c r="E28" i="23"/>
  <c r="F28" i="23" s="1"/>
  <c r="E27" i="23"/>
  <c r="F27" i="23" s="1"/>
  <c r="E26" i="23"/>
  <c r="F26" i="23" s="1"/>
  <c r="E25" i="23"/>
  <c r="F25" i="23" s="1"/>
  <c r="E24" i="23"/>
  <c r="F24" i="23" s="1"/>
  <c r="E23" i="23"/>
  <c r="F23" i="23" s="1"/>
  <c r="E22" i="23"/>
  <c r="F22" i="23" s="1"/>
  <c r="E21" i="23"/>
  <c r="F21" i="23" s="1"/>
  <c r="E20" i="23"/>
  <c r="F20" i="23" s="1"/>
  <c r="E19" i="23"/>
  <c r="F19" i="23" s="1"/>
  <c r="E18" i="23"/>
  <c r="F18" i="23" s="1"/>
  <c r="E17" i="23"/>
  <c r="F17" i="23" s="1"/>
  <c r="E16" i="23"/>
  <c r="F16" i="23" s="1"/>
  <c r="E15" i="23"/>
  <c r="F15" i="23" s="1"/>
  <c r="E14" i="23"/>
  <c r="F14" i="23" s="1"/>
  <c r="E13" i="23"/>
  <c r="F13" i="23" s="1"/>
  <c r="E12" i="23"/>
  <c r="F12" i="23" s="1"/>
  <c r="E11" i="23"/>
  <c r="F11" i="23" s="1"/>
  <c r="E10" i="23"/>
  <c r="F10" i="23" s="1"/>
  <c r="E9" i="23"/>
  <c r="F9" i="23" s="1"/>
  <c r="F37" i="12" l="1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" i="12"/>
  <c r="F2" i="12"/>
  <c r="G69" i="9" l="1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</calcChain>
</file>

<file path=xl/sharedStrings.xml><?xml version="1.0" encoding="utf-8"?>
<sst xmlns="http://schemas.openxmlformats.org/spreadsheetml/2006/main" count="12470" uniqueCount="1733">
  <si>
    <t>Produkcja</t>
  </si>
  <si>
    <t>BORZYM</t>
  </si>
  <si>
    <t>Oraszewski</t>
  </si>
  <si>
    <t>RADOWIT</t>
  </si>
  <si>
    <t>Orbitowski</t>
  </si>
  <si>
    <t>CHRISTOPH</t>
  </si>
  <si>
    <t>Ordzik</t>
  </si>
  <si>
    <t>JEREMI</t>
  </si>
  <si>
    <t>Orędowski</t>
  </si>
  <si>
    <t>MALWINA</t>
  </si>
  <si>
    <t>Orlanka</t>
  </si>
  <si>
    <t>IWINA</t>
  </si>
  <si>
    <t>Orsik</t>
  </si>
  <si>
    <t>PROKOP</t>
  </si>
  <si>
    <t>Ortin</t>
  </si>
  <si>
    <t>MARKUS</t>
  </si>
  <si>
    <t>Orwicz</t>
  </si>
  <si>
    <t>Kadra</t>
  </si>
  <si>
    <t>IDZI</t>
  </si>
  <si>
    <t>Orymkowski</t>
  </si>
  <si>
    <t>FLORIANNA</t>
  </si>
  <si>
    <t>Orzuk</t>
  </si>
  <si>
    <t>WITOLD</t>
  </si>
  <si>
    <t>Osajdziński</t>
  </si>
  <si>
    <t>CEZARIUSZ</t>
  </si>
  <si>
    <t>Osentowski</t>
  </si>
  <si>
    <t>Osic</t>
  </si>
  <si>
    <t>KLAUDIA</t>
  </si>
  <si>
    <t>Osieczak</t>
  </si>
  <si>
    <t>DCS</t>
  </si>
  <si>
    <t>CSS</t>
  </si>
  <si>
    <t>Departament</t>
  </si>
  <si>
    <t>Imię</t>
  </si>
  <si>
    <t>Nazwisko</t>
  </si>
  <si>
    <t>Numer</t>
  </si>
  <si>
    <t>Sprzedaż</t>
  </si>
  <si>
    <t>PRINCESSA Czekoladowa</t>
  </si>
  <si>
    <t>PRINCESSA Orzechowa</t>
  </si>
  <si>
    <t>PRINCESSA Kokosowa</t>
  </si>
  <si>
    <t>PRINCESSA Mleczna</t>
  </si>
  <si>
    <t>LP</t>
  </si>
  <si>
    <t>Nazwa kontrahenta</t>
  </si>
  <si>
    <t>Adres</t>
  </si>
  <si>
    <t>Osoba kontaktowa</t>
  </si>
  <si>
    <t>Bank Gospodarki Żywnościowej</t>
  </si>
  <si>
    <t>CANAL+ Cyfrowy Sp.z o.o</t>
  </si>
  <si>
    <t>Marquard Media Polska</t>
  </si>
  <si>
    <t>Ministerstwo Infrastruktury</t>
  </si>
  <si>
    <t>Hardsoft-Telecom</t>
  </si>
  <si>
    <t>Kancelaria Sejmu</t>
  </si>
  <si>
    <t>PZU S.A</t>
  </si>
  <si>
    <t>Oriflame Products Poland Sp. z o.o</t>
  </si>
  <si>
    <t xml:space="preserve">STiNET </t>
  </si>
  <si>
    <t>Bortnowski Paweł</t>
  </si>
  <si>
    <t>Marek Marciniak</t>
  </si>
  <si>
    <t xml:space="preserve">Jacek Mazur </t>
  </si>
  <si>
    <t>Piotr Wojtowicz</t>
  </si>
  <si>
    <t>Agata Buczko</t>
  </si>
  <si>
    <t>Rafał Mikołajczyk</t>
  </si>
  <si>
    <t>Adriana Piotrowska</t>
  </si>
  <si>
    <t>Piotr Czapliński</t>
  </si>
  <si>
    <t>Jarosław Langowski</t>
  </si>
  <si>
    <t>Agnieszka Szymanek</t>
  </si>
  <si>
    <t>Krzysztof Szczepanowski</t>
  </si>
  <si>
    <t>Andrzej Talarczyk</t>
  </si>
  <si>
    <t>Adam Kotarbiński</t>
  </si>
  <si>
    <t>Adam Rokita</t>
  </si>
  <si>
    <t>Tomasz Milewski</t>
  </si>
  <si>
    <t>Justyna Janiszewska</t>
  </si>
  <si>
    <t>Elzbieta Nowak</t>
  </si>
  <si>
    <t>Karliński Mariusz</t>
  </si>
  <si>
    <t>Sylwia Szeliga</t>
  </si>
  <si>
    <t>Grzegorz Popławski</t>
  </si>
  <si>
    <t>Dariusz Kryczka</t>
  </si>
  <si>
    <t>Małgorzata Wolska</t>
  </si>
  <si>
    <t>Leszek Wałach</t>
  </si>
  <si>
    <t>Wojciech Krasucki</t>
  </si>
  <si>
    <t>Cezary Nita</t>
  </si>
  <si>
    <t>Lukas Bank</t>
  </si>
  <si>
    <t>Robert Serafin</t>
  </si>
  <si>
    <t>Agnieszka Dribko</t>
  </si>
  <si>
    <t>Styczeń</t>
  </si>
  <si>
    <t>Luty</t>
  </si>
  <si>
    <t>Marzec</t>
  </si>
  <si>
    <t>Kwiecień</t>
  </si>
  <si>
    <t>Maj</t>
  </si>
  <si>
    <t>Czerwiec</t>
  </si>
  <si>
    <t>PRINCESSA MAXI Orzechowa</t>
  </si>
  <si>
    <t>PRINCESSA MAXI Mleczna</t>
  </si>
  <si>
    <t>PRINCESSA MAXI Kokosowa</t>
  </si>
  <si>
    <t>PRINCESSA MAXI Czekoladowa</t>
  </si>
  <si>
    <t>PRINCESSA Muśnięta Czekoladą</t>
  </si>
  <si>
    <t>PRINCESSA GOLD Tiramisu Des</t>
  </si>
  <si>
    <t>PRINCESSA GOLD Czekoladowa</t>
  </si>
  <si>
    <t>ID</t>
  </si>
  <si>
    <t>DBB</t>
  </si>
  <si>
    <t>STR</t>
  </si>
  <si>
    <t>RR</t>
  </si>
  <si>
    <t>TYN</t>
  </si>
  <si>
    <t>Powierzchnia (m2)</t>
  </si>
  <si>
    <t>GVF</t>
  </si>
  <si>
    <t>Puff</t>
  </si>
  <si>
    <t>ARTEMIDA</t>
  </si>
  <si>
    <t>Pufahl</t>
  </si>
  <si>
    <t>AURELIANA</t>
  </si>
  <si>
    <t>Pucołowski</t>
  </si>
  <si>
    <t>ALFERD</t>
  </si>
  <si>
    <t>Ptoszek</t>
  </si>
  <si>
    <t>TERENCJA</t>
  </si>
  <si>
    <t>Przyłębski</t>
  </si>
  <si>
    <t>ARMAND</t>
  </si>
  <si>
    <t>Przeciszowski</t>
  </si>
  <si>
    <t>ARNOLD</t>
  </si>
  <si>
    <t>Prychła</t>
  </si>
  <si>
    <t>ADELINA</t>
  </si>
  <si>
    <t>Priefer</t>
  </si>
  <si>
    <t>GAWEL</t>
  </si>
  <si>
    <t>Prajer</t>
  </si>
  <si>
    <t>JAROMEL</t>
  </si>
  <si>
    <t>Prachowski</t>
  </si>
  <si>
    <t>BALLAD</t>
  </si>
  <si>
    <t>Polawski</t>
  </si>
  <si>
    <t>BERNARD</t>
  </si>
  <si>
    <t>Polar</t>
  </si>
  <si>
    <t>KAMIL</t>
  </si>
  <si>
    <t>Polankiewicz</t>
  </si>
  <si>
    <t>ANICETA</t>
  </si>
  <si>
    <t>Pokrywiński</t>
  </si>
  <si>
    <t>BERTOLD</t>
  </si>
  <si>
    <t>Pogorzalski</t>
  </si>
  <si>
    <t>BOGURAD</t>
  </si>
  <si>
    <t>Podłuski</t>
  </si>
  <si>
    <t>DARGORAD</t>
  </si>
  <si>
    <t>Podleszański</t>
  </si>
  <si>
    <t>DAWID</t>
  </si>
  <si>
    <t>Poćwierz</t>
  </si>
  <si>
    <t>ANIELA</t>
  </si>
  <si>
    <t>Płoszkiewicz</t>
  </si>
  <si>
    <t>ANITA</t>
  </si>
  <si>
    <t>Płachytka</t>
  </si>
  <si>
    <t>ADOLFA</t>
  </si>
  <si>
    <t>Pluczak</t>
  </si>
  <si>
    <t>TERESA</t>
  </si>
  <si>
    <t>Ploska</t>
  </si>
  <si>
    <t>ADOLFINA</t>
  </si>
  <si>
    <t>Plonder</t>
  </si>
  <si>
    <t>RENATA</t>
  </si>
  <si>
    <t>Plitnik</t>
  </si>
  <si>
    <t>TINA</t>
  </si>
  <si>
    <t>Plichtowicz</t>
  </si>
  <si>
    <t>MARIUSZ</t>
  </si>
  <si>
    <t>Plecki</t>
  </si>
  <si>
    <t>DOMARD</t>
  </si>
  <si>
    <t>Plackowiak</t>
  </si>
  <si>
    <t>TOLISŁAWA</t>
  </si>
  <si>
    <t>Piórewicz</t>
  </si>
  <si>
    <t>ANTONIA</t>
  </si>
  <si>
    <t>Piołunkowski</t>
  </si>
  <si>
    <t>DONALD</t>
  </si>
  <si>
    <t>Piniński</t>
  </si>
  <si>
    <t>EDMUND</t>
  </si>
  <si>
    <t>Pindakiewicz</t>
  </si>
  <si>
    <t>ANTONINA</t>
  </si>
  <si>
    <t>Piękos</t>
  </si>
  <si>
    <t>Pietuchowski</t>
  </si>
  <si>
    <t>EDWARD</t>
  </si>
  <si>
    <t>Pierszkała</t>
  </si>
  <si>
    <t>ADRIANA</t>
  </si>
  <si>
    <t>Pierewoj</t>
  </si>
  <si>
    <t>ADA</t>
  </si>
  <si>
    <t>Piegrzyk</t>
  </si>
  <si>
    <t>TOMIRA</t>
  </si>
  <si>
    <t>Petryczko</t>
  </si>
  <si>
    <t>Pendulak</t>
  </si>
  <si>
    <t>TOMISŁAWA</t>
  </si>
  <si>
    <t>Pełzak</t>
  </si>
  <si>
    <t>ULANA</t>
  </si>
  <si>
    <t>Pawenta</t>
  </si>
  <si>
    <t>AGATA</t>
  </si>
  <si>
    <t>Patejczuk</t>
  </si>
  <si>
    <t>URSZULA</t>
  </si>
  <si>
    <t>Paszulewicz</t>
  </si>
  <si>
    <t>ANZELMA</t>
  </si>
  <si>
    <t>Pasierbik</t>
  </si>
  <si>
    <t>VANESSA</t>
  </si>
  <si>
    <t>Parzymięso</t>
  </si>
  <si>
    <t>JURI</t>
  </si>
  <si>
    <t>Parypiński</t>
  </si>
  <si>
    <t>ERHARD</t>
  </si>
  <si>
    <t>Papok</t>
  </si>
  <si>
    <t>VIOLETA</t>
  </si>
  <si>
    <t>Pantoła</t>
  </si>
  <si>
    <t>AGNIESZKA</t>
  </si>
  <si>
    <t>Pamfil</t>
  </si>
  <si>
    <t>BALBINA</t>
  </si>
  <si>
    <t>Pałasik</t>
  </si>
  <si>
    <t>VIOLETTA</t>
  </si>
  <si>
    <t>Palupski</t>
  </si>
  <si>
    <t>EWALD</t>
  </si>
  <si>
    <t>Paludkiewicz</t>
  </si>
  <si>
    <t>APOLONIA</t>
  </si>
  <si>
    <t>Palla</t>
  </si>
  <si>
    <t>AGRYPINA</t>
  </si>
  <si>
    <t>Padkowski</t>
  </si>
  <si>
    <t>FERDYNAND</t>
  </si>
  <si>
    <t>Pachciński</t>
  </si>
  <si>
    <t>GERALD</t>
  </si>
  <si>
    <t>Ożarski</t>
  </si>
  <si>
    <t>GERARD</t>
  </si>
  <si>
    <t>Owczaruk</t>
  </si>
  <si>
    <t>WACLAWA</t>
  </si>
  <si>
    <t>Owadowski</t>
  </si>
  <si>
    <t>GERHARD</t>
  </si>
  <si>
    <t>Oskaldowicz</t>
  </si>
  <si>
    <t>ARIADNA</t>
  </si>
  <si>
    <t>Osełkowski</t>
  </si>
  <si>
    <t>GOŚCIRAD</t>
  </si>
  <si>
    <t>Ordoń</t>
  </si>
  <si>
    <t>RACIMIR</t>
  </si>
  <si>
    <t>Opiekulski</t>
  </si>
  <si>
    <t>GOTARD</t>
  </si>
  <si>
    <t>Oleksicki</t>
  </si>
  <si>
    <t>GOTFRYD</t>
  </si>
  <si>
    <t>Oktabiński</t>
  </si>
  <si>
    <t>HARALD</t>
  </si>
  <si>
    <t>Okołów</t>
  </si>
  <si>
    <t>ROZALIA</t>
  </si>
  <si>
    <t>Ogórczyk</t>
  </si>
  <si>
    <t>WALENTYNA</t>
  </si>
  <si>
    <t>Ogończyk</t>
  </si>
  <si>
    <t>WALERIA</t>
  </si>
  <si>
    <t>Oczk</t>
  </si>
  <si>
    <t>WANDA</t>
  </si>
  <si>
    <t>Ochotnicki</t>
  </si>
  <si>
    <t>HILDEGARD</t>
  </si>
  <si>
    <t>Dane adresowe</t>
  </si>
  <si>
    <t>Typ</t>
  </si>
  <si>
    <t>Nazwa</t>
  </si>
  <si>
    <t>Miasto</t>
  </si>
  <si>
    <t>Czynny</t>
  </si>
  <si>
    <t>Bankomat</t>
  </si>
  <si>
    <t>Aleksandrów Łódzki</t>
  </si>
  <si>
    <t>Wojska Polskiego 2</t>
  </si>
  <si>
    <t>godziny pracy obiektu</t>
  </si>
  <si>
    <t>1 Oddział</t>
  </si>
  <si>
    <t>Wojska Polskiego 69</t>
  </si>
  <si>
    <t>24 h</t>
  </si>
  <si>
    <t>Andrychów</t>
  </si>
  <si>
    <t>Krakowska 83B</t>
  </si>
  <si>
    <t>BP Stacja Paliw</t>
  </si>
  <si>
    <t>Krakowska</t>
  </si>
  <si>
    <t>Kaufland</t>
  </si>
  <si>
    <t>Krakowska 83A</t>
  </si>
  <si>
    <t>CH Andrychów</t>
  </si>
  <si>
    <t>Krakowska 83E</t>
  </si>
  <si>
    <t>Krakowska 83</t>
  </si>
  <si>
    <t>24h</t>
  </si>
  <si>
    <t>Augustów</t>
  </si>
  <si>
    <t>Mostowa 26</t>
  </si>
  <si>
    <t>Pawilon Handlowo- Usługowy</t>
  </si>
  <si>
    <t>Rynek Augusta 27</t>
  </si>
  <si>
    <t>ZUS</t>
  </si>
  <si>
    <t>Wybickiego 2</t>
  </si>
  <si>
    <t>Żabia 9/1</t>
  </si>
  <si>
    <t>Wojska Polskiego 50</t>
  </si>
  <si>
    <t>Partner BZWBK</t>
  </si>
  <si>
    <t>Barcin</t>
  </si>
  <si>
    <t>Lotników 13</t>
  </si>
  <si>
    <t>LUKAS Bank</t>
  </si>
  <si>
    <t>Bartoszyce</t>
  </si>
  <si>
    <t>Konstytucji 3 Maja 34</t>
  </si>
  <si>
    <t>2 Oddział</t>
  </si>
  <si>
    <t>Bełchatów</t>
  </si>
  <si>
    <t>9 Maja 2</t>
  </si>
  <si>
    <t>Budryka 69</t>
  </si>
  <si>
    <t>Pn.-sob. 7:00-22:00; nd. 7:00-20:00</t>
  </si>
  <si>
    <t>Wojska Polskiego 58A</t>
  </si>
  <si>
    <t>Raiffeisen Bank Polska S.A.</t>
  </si>
  <si>
    <t>Armii Krajowej 2</t>
  </si>
  <si>
    <t>1 Maja 1</t>
  </si>
  <si>
    <t>Carrefour</t>
  </si>
  <si>
    <t>Okrzei 35/39</t>
  </si>
  <si>
    <t>L.p.</t>
  </si>
  <si>
    <t>Wiek</t>
  </si>
  <si>
    <t>Zawód</t>
  </si>
  <si>
    <t>Wynagrodzenie</t>
  </si>
  <si>
    <t>Data przelwu</t>
  </si>
  <si>
    <t>Magdalena</t>
  </si>
  <si>
    <t>Bednarz</t>
  </si>
  <si>
    <t>Białystok</t>
  </si>
  <si>
    <t>lekarz</t>
  </si>
  <si>
    <t>Monika</t>
  </si>
  <si>
    <t>Wołłejko</t>
  </si>
  <si>
    <t>politolog</t>
  </si>
  <si>
    <t>Danuta</t>
  </si>
  <si>
    <t>Nowacka</t>
  </si>
  <si>
    <t>Bydgoszcz</t>
  </si>
  <si>
    <t>filolog</t>
  </si>
  <si>
    <t>Sławomir</t>
  </si>
  <si>
    <t>Pietrasiak</t>
  </si>
  <si>
    <t>Gdańsk</t>
  </si>
  <si>
    <t>Anna</t>
  </si>
  <si>
    <t>Nowak</t>
  </si>
  <si>
    <t>prawnik</t>
  </si>
  <si>
    <t>Aneta</t>
  </si>
  <si>
    <t>Małecka</t>
  </si>
  <si>
    <t>Gdynia</t>
  </si>
  <si>
    <t>informatyk</t>
  </si>
  <si>
    <t>Sylwia</t>
  </si>
  <si>
    <t>Porębska</t>
  </si>
  <si>
    <t>księgowy</t>
  </si>
  <si>
    <t>Cyryl</t>
  </si>
  <si>
    <t>Piotrowki</t>
  </si>
  <si>
    <t>Gliwice</t>
  </si>
  <si>
    <t>Grzegorz</t>
  </si>
  <si>
    <t>Dutkiewicz</t>
  </si>
  <si>
    <t>Jelenia Góra</t>
  </si>
  <si>
    <t>Sebastian</t>
  </si>
  <si>
    <t>Krauze</t>
  </si>
  <si>
    <t>Katowice</t>
  </si>
  <si>
    <t>Dariusz</t>
  </si>
  <si>
    <t>Jurkiewicz</t>
  </si>
  <si>
    <t>Beata</t>
  </si>
  <si>
    <t>Malinowska</t>
  </si>
  <si>
    <t>Koszalin</t>
  </si>
  <si>
    <t>architekt</t>
  </si>
  <si>
    <t>Weronika</t>
  </si>
  <si>
    <t>Piechota</t>
  </si>
  <si>
    <t>Alicja</t>
  </si>
  <si>
    <t>Kraków</t>
  </si>
  <si>
    <t>ekonomista</t>
  </si>
  <si>
    <t>Joanna</t>
  </si>
  <si>
    <t>Zybert</t>
  </si>
  <si>
    <t>Wojciech</t>
  </si>
  <si>
    <t>Śpiewak</t>
  </si>
  <si>
    <t>Eryk</t>
  </si>
  <si>
    <t>Bolkowski</t>
  </si>
  <si>
    <t>Krystyna</t>
  </si>
  <si>
    <t>Drozd</t>
  </si>
  <si>
    <t>kierowca</t>
  </si>
  <si>
    <t>Walicka</t>
  </si>
  <si>
    <t>Artur</t>
  </si>
  <si>
    <t>Małek</t>
  </si>
  <si>
    <t>Bartłomiej</t>
  </si>
  <si>
    <t>Małecki</t>
  </si>
  <si>
    <t>Lębork</t>
  </si>
  <si>
    <t>nauczyciel</t>
  </si>
  <si>
    <t>Bogdan</t>
  </si>
  <si>
    <t>Kownacki</t>
  </si>
  <si>
    <t>Lublin</t>
  </si>
  <si>
    <t>Iwona</t>
  </si>
  <si>
    <t>Palińska</t>
  </si>
  <si>
    <t>Łódź</t>
  </si>
  <si>
    <t>Cezary</t>
  </si>
  <si>
    <t>Pawłowski</t>
  </si>
  <si>
    <t>Barbara</t>
  </si>
  <si>
    <t>Stępień</t>
  </si>
  <si>
    <t>Poznań</t>
  </si>
  <si>
    <t>Jacek</t>
  </si>
  <si>
    <t>Paduch</t>
  </si>
  <si>
    <t>geodeta</t>
  </si>
  <si>
    <t>Igor</t>
  </si>
  <si>
    <t>Palacz</t>
  </si>
  <si>
    <t>Renata</t>
  </si>
  <si>
    <t>Chmara</t>
  </si>
  <si>
    <t>Celina</t>
  </si>
  <si>
    <t>Miłosz</t>
  </si>
  <si>
    <t>Dominik</t>
  </si>
  <si>
    <t>Kozerski</t>
  </si>
  <si>
    <t>Rybnik</t>
  </si>
  <si>
    <t>Henryk</t>
  </si>
  <si>
    <t>Dominika</t>
  </si>
  <si>
    <t>Rzeszów</t>
  </si>
  <si>
    <t>Halina</t>
  </si>
  <si>
    <t>Dembowska</t>
  </si>
  <si>
    <t>Arkadiusz</t>
  </si>
  <si>
    <t>Głowacki</t>
  </si>
  <si>
    <t>Słupsk</t>
  </si>
  <si>
    <t>Ernst</t>
  </si>
  <si>
    <t>Sopot</t>
  </si>
  <si>
    <t>Dąbrowski</t>
  </si>
  <si>
    <t>Suwałki</t>
  </si>
  <si>
    <t>Remigiusz</t>
  </si>
  <si>
    <t>Chudziński</t>
  </si>
  <si>
    <t>Janina</t>
  </si>
  <si>
    <t>Wojtoń</t>
  </si>
  <si>
    <t>Grażyna</t>
  </si>
  <si>
    <t>Deroń</t>
  </si>
  <si>
    <t>Baltazar</t>
  </si>
  <si>
    <t>Sokołowski</t>
  </si>
  <si>
    <t>Szczecin</t>
  </si>
  <si>
    <t>Filip</t>
  </si>
  <si>
    <t>Nowakowski</t>
  </si>
  <si>
    <t>Ewelina</t>
  </si>
  <si>
    <t>Bieniek</t>
  </si>
  <si>
    <t>psycholog</t>
  </si>
  <si>
    <t>Tomasz</t>
  </si>
  <si>
    <t>Żarnecki</t>
  </si>
  <si>
    <t>Wałbrzych</t>
  </si>
  <si>
    <t>Ilona</t>
  </si>
  <si>
    <t>Polak</t>
  </si>
  <si>
    <t>Warszawa</t>
  </si>
  <si>
    <t>Kownacka</t>
  </si>
  <si>
    <t>Dorota</t>
  </si>
  <si>
    <t>Kamińska</t>
  </si>
  <si>
    <t>Aldona</t>
  </si>
  <si>
    <t>Zielińska</t>
  </si>
  <si>
    <t>Piotr</t>
  </si>
  <si>
    <t>Pilecki</t>
  </si>
  <si>
    <t>Starka</t>
  </si>
  <si>
    <t>Damian</t>
  </si>
  <si>
    <t>Kamiński</t>
  </si>
  <si>
    <t>Kamil</t>
  </si>
  <si>
    <t>Zarębski</t>
  </si>
  <si>
    <t>Wrocław</t>
  </si>
  <si>
    <t>Maliniak</t>
  </si>
  <si>
    <t>Witold</t>
  </si>
  <si>
    <t>Ćwiek</t>
  </si>
  <si>
    <t>kartograf</t>
  </si>
  <si>
    <t>Paweł</t>
  </si>
  <si>
    <t>Jurek</t>
  </si>
  <si>
    <t>Katarzyna</t>
  </si>
  <si>
    <t>Karolak</t>
  </si>
  <si>
    <t>Juracka</t>
  </si>
  <si>
    <t>Zabrze</t>
  </si>
  <si>
    <t>Tymoteusz</t>
  </si>
  <si>
    <t>Żak</t>
  </si>
  <si>
    <t>socjolog</t>
  </si>
  <si>
    <t>Kalinowska</t>
  </si>
  <si>
    <t>Zakopane</t>
  </si>
  <si>
    <t>Marek</t>
  </si>
  <si>
    <t>Barański</t>
  </si>
  <si>
    <t>Zamość</t>
  </si>
  <si>
    <t>filozof</t>
  </si>
  <si>
    <t>Mars</t>
  </si>
  <si>
    <t>Snickers</t>
  </si>
  <si>
    <t>Twix</t>
  </si>
  <si>
    <t>Bounty</t>
  </si>
  <si>
    <t>Milky Way</t>
  </si>
  <si>
    <t>Lion</t>
  </si>
  <si>
    <t>3Bit</t>
  </si>
  <si>
    <t>Kobiety</t>
  </si>
  <si>
    <t>Mężczyźni</t>
  </si>
  <si>
    <t>Razem</t>
  </si>
  <si>
    <t>Miejscowość</t>
  </si>
  <si>
    <t>Dorośli</t>
  </si>
  <si>
    <t>Dzieci</t>
  </si>
  <si>
    <t>Wszyscy</t>
  </si>
  <si>
    <t>Sochaczew</t>
  </si>
  <si>
    <t>Edyta</t>
  </si>
  <si>
    <t>Dziergowska</t>
  </si>
  <si>
    <t>Sobota</t>
  </si>
  <si>
    <t>Rafał</t>
  </si>
  <si>
    <t>Gadzińska</t>
  </si>
  <si>
    <t>Feliga-Ampt</t>
  </si>
  <si>
    <t>Kotowski</t>
  </si>
  <si>
    <t>Mariusz</t>
  </si>
  <si>
    <t>Wróblewska</t>
  </si>
  <si>
    <t>Tręboszka</t>
  </si>
  <si>
    <t>Jarosław</t>
  </si>
  <si>
    <t>Rączka</t>
  </si>
  <si>
    <t>Szymańska</t>
  </si>
  <si>
    <t>Wioletta</t>
  </si>
  <si>
    <t>Ściechurska</t>
  </si>
  <si>
    <t>Błazik</t>
  </si>
  <si>
    <t>Fabijańczyk</t>
  </si>
  <si>
    <t>Darlena</t>
  </si>
  <si>
    <t>Zając</t>
  </si>
  <si>
    <t>Goryniak</t>
  </si>
  <si>
    <t>Lipiec</t>
  </si>
  <si>
    <t>Sierpień</t>
  </si>
  <si>
    <t>Wrzesień</t>
  </si>
  <si>
    <t>Marka</t>
  </si>
  <si>
    <t>Grupa</t>
  </si>
  <si>
    <t>Symbol</t>
  </si>
  <si>
    <t>Opis</t>
  </si>
  <si>
    <t>Cena zbytu netto</t>
  </si>
  <si>
    <t>Cena zbytu brutto</t>
  </si>
  <si>
    <t>Cena detaliczna</t>
  </si>
  <si>
    <t>Bosch</t>
  </si>
  <si>
    <t>CHŁODZIARKI</t>
  </si>
  <si>
    <t>KSV 2404</t>
  </si>
  <si>
    <t>Chłodziarka dwudrzwiowa z górną zamrażarką, Bombie Softline, pojemność 216l, automatyczne odszranianie,WxSxG: 141x55x60cm.</t>
  </si>
  <si>
    <t>KSV 29600 NOWOŚĆ!</t>
  </si>
  <si>
    <t>Chłodziarka dwudrzwiowa z górną zamrażarką, Bombie Softline, pojemność 280l, automatyczne odszranianie, dynamiczne chłodzenie, WxSxG: 155x60x65cm. Dostępna od sierpnia 2001</t>
  </si>
  <si>
    <t xml:space="preserve">KGV 2801 </t>
  </si>
  <si>
    <t xml:space="preserve">Chłodziarko-zamrażarka, Bombie Softline, pojemność 248l, automatyczne odszranianie, WxSxG: 170x55x60cm. </t>
  </si>
  <si>
    <t>KGV 2605</t>
  </si>
  <si>
    <t xml:space="preserve">Chłodziarko-zamrażarka, Bombie Softline, pojemność 273l, atomatyczne odszranianie, WxSxG: 150x60x60cm.  </t>
  </si>
  <si>
    <t>KGV 3105</t>
  </si>
  <si>
    <t>Chłodziarko-zamrażarka, Bombie Softline, pojemność 317l, automatyczne odszranianie, WxSxG: 170x60x60cm.</t>
  </si>
  <si>
    <t>KGV 3120</t>
  </si>
  <si>
    <t>Chłodziarko-zamrażarka, Bombie Softline, pojemność 317l, automatyczne odszranianie, szklane półki, WxSxG: 170x60x60cm.</t>
  </si>
  <si>
    <t>KGV 3620IE NOWOŚĆ!</t>
  </si>
  <si>
    <t>Chłodziarko-zamrażarka, Bombie Softline, pojemność 353l, automatyczne odszranianie, dynamiczne chłodzenie, szklane półki, WxSxG: 185x60x65cm.</t>
  </si>
  <si>
    <t>KGS 3275</t>
  </si>
  <si>
    <t>Chłodziarko-zamrażarka, Bombie Softline, pojemność 296l, 2 agregaty, automatyczne odszranianie, WxSxG: 170x60x60cm.</t>
  </si>
  <si>
    <t>KGS 3775</t>
  </si>
  <si>
    <t>Chłodziarko-zamrażarka, Bombie Softline, pojemność 333l, 2 agregaty, automatyczne odszranianie, WxSxG: 185x60x60cm.</t>
  </si>
  <si>
    <t>KGS 3722IE NOWOŚĆ!</t>
  </si>
  <si>
    <t>Chłodziarko-zamrażarka, Bombie Softline, pojemność 333l, 2 agregaty, automatyczne odszranianie, szklane półki, WxSxG: 185x60x60cm.</t>
  </si>
  <si>
    <t>KGS 3822IE NOWOŚĆ!</t>
  </si>
  <si>
    <t>Chłodziarko-zamrażarka, Bombie Softline, pojemność 365l, 2 agregaty, automatyczne odszranianie, szklane półki, stalowa półka na butelki, WxSxG: 200x60x60cm.</t>
  </si>
  <si>
    <t>KDW 4000</t>
  </si>
  <si>
    <t>Chłodziarka do składowania win. Pojemność 340l, 14 ażurowych półek na 167 butelek 0,7l lub 138 butelek 1,0 l, automatyczne odszranianie.  WxSxG: 195x66x66cm.</t>
  </si>
  <si>
    <t>KMR 6000</t>
  </si>
  <si>
    <t>Wózek chłodniczy, elektroniczna regulacja temp., WxSxG: 86x74x48cm.</t>
  </si>
  <si>
    <t>KDL 1952</t>
  </si>
  <si>
    <t>Chłodziarka "Classic edition", pojemność 170l, zamrażalnik 23l, automatyczne odszranianie w komorze chłodziarki, WxSxG: 127x67x63cm.</t>
  </si>
  <si>
    <t>ZMYWARKI</t>
  </si>
  <si>
    <t>SKT 5002</t>
  </si>
  <si>
    <r>
      <t>Zmywarka do naczyń kompaktowa, 5 programów, 2 temp. 30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 45x55,5x46 cm.</t>
    </r>
  </si>
  <si>
    <t xml:space="preserve">SRS 3012 </t>
  </si>
  <si>
    <r>
      <t xml:space="preserve">Nowość! Zmywarka do naczyń, </t>
    </r>
    <r>
      <rPr>
        <b/>
        <sz val="10"/>
        <rFont val="Arial CE"/>
        <family val="2"/>
        <charset val="238"/>
      </rPr>
      <t>9 kompletów naczyń</t>
    </r>
    <r>
      <rPr>
        <sz val="10"/>
        <rFont val="Arial CE"/>
        <family val="2"/>
        <charset val="238"/>
      </rPr>
      <t>, 3 programy, 1 temp.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przepływowy ogrzewacz wody, Aqua Stop, szer. 45cm, biała. Euroetykieta: CBC.</t>
    </r>
  </si>
  <si>
    <t>SRS 4672 EU NOWOŚĆ!</t>
  </si>
  <si>
    <r>
      <t xml:space="preserve">Zmywarka do naczyń, </t>
    </r>
    <r>
      <rPr>
        <b/>
        <sz val="10"/>
        <rFont val="Arial CE"/>
        <family val="2"/>
        <charset val="238"/>
      </rPr>
      <t>9 kompletów naczyń</t>
    </r>
    <r>
      <rPr>
        <sz val="10"/>
        <rFont val="Arial CE"/>
        <family val="2"/>
        <charset val="238"/>
      </rPr>
      <t xml:space="preserve">, 4 programy - w tym </t>
    </r>
    <r>
      <rPr>
        <b/>
        <sz val="10"/>
        <rFont val="Arial CE"/>
        <family val="2"/>
        <charset val="238"/>
      </rPr>
      <t>program AUTO 55-65</t>
    </r>
    <r>
      <rPr>
        <b/>
        <vertAlign val="superscript"/>
        <sz val="10"/>
        <rFont val="Arial CE"/>
        <family val="2"/>
        <charset val="238"/>
      </rPr>
      <t>0</t>
    </r>
    <r>
      <rPr>
        <b/>
        <sz val="10"/>
        <rFont val="Arial CE"/>
        <family val="2"/>
        <charset val="238"/>
      </rPr>
      <t>C</t>
    </r>
    <r>
      <rPr>
        <sz val="10"/>
        <rFont val="Arial CE"/>
        <family val="2"/>
        <charset val="238"/>
      </rPr>
      <t>, 3 temp.: 35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50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C. wymiennik ciepła, przepływowy ogrzewacz wody, Aqua-Stop, prog. czasu startu 1-9 h, reg. wys. górnego kosza, szer. 45cm, biała. Euroetykieta: AAB.</t>
    </r>
  </si>
  <si>
    <t>SRS 5612       NOWOŚĆ!</t>
  </si>
  <si>
    <r>
      <t xml:space="preserve">Nowość! Zmywarka do naczyń, </t>
    </r>
    <r>
      <rPr>
        <b/>
        <sz val="10"/>
        <rFont val="Arial CE"/>
        <family val="2"/>
        <charset val="238"/>
      </rPr>
      <t>9 kompletów naczyń</t>
    </r>
    <r>
      <rPr>
        <sz val="10"/>
        <rFont val="Arial CE"/>
        <family val="2"/>
        <charset val="238"/>
      </rPr>
      <t xml:space="preserve">, 5 programów - w tym </t>
    </r>
    <r>
      <rPr>
        <b/>
        <sz val="10"/>
        <rFont val="Arial CE"/>
        <family val="2"/>
        <charset val="238"/>
      </rPr>
      <t>program AUTO 55-65</t>
    </r>
    <r>
      <rPr>
        <b/>
        <vertAlign val="superscript"/>
        <sz val="10"/>
        <rFont val="Arial CE"/>
        <family val="2"/>
        <charset val="238"/>
      </rPr>
      <t>0</t>
    </r>
    <r>
      <rPr>
        <b/>
        <sz val="10"/>
        <rFont val="Arial CE"/>
        <family val="2"/>
        <charset val="238"/>
      </rPr>
      <t>C</t>
    </r>
    <r>
      <rPr>
        <sz val="10"/>
        <rFont val="Arial CE"/>
        <family val="2"/>
        <charset val="238"/>
      </rPr>
      <t>, 4 temperatury: 35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50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70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Aqua Sensor, wymiennik ciepła, przepływowy ogrzewacz wody, Aqua-Stop, prog. czasu startu 1-9 h, reg. wys. górnego kosza, szer. 45cm, biała. Euroetykieta: AAB.</t>
    </r>
  </si>
  <si>
    <t>SGS 3002</t>
  </si>
  <si>
    <r>
      <t>Zmywarka do naczyń, 3 programy, 1 temp.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przepływowy ogrzewacz wody, Aqua-Stop, 1 temperatura zmywania: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szer. 60cm, biała. Euroetykieta: DBC.</t>
    </r>
  </si>
  <si>
    <t>SGS 4332</t>
  </si>
  <si>
    <r>
      <t>Zmywarka do naczyń, 4 programy, 3 temperatury zmywania: 35oC, 55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przepływowy ogrzewacz wody, Aqua-Stop, regulacja wysokości górnego kosza, szer. 60cm, biała. Euroetykieta: CBC.</t>
    </r>
  </si>
  <si>
    <t>SGS 5662</t>
  </si>
  <si>
    <r>
      <t xml:space="preserve">Zmywarka do naczyń, 5 programów - w tym </t>
    </r>
    <r>
      <rPr>
        <b/>
        <sz val="10"/>
        <rFont val="Arial CE"/>
        <family val="2"/>
        <charset val="238"/>
      </rPr>
      <t>program AUTO 55-65</t>
    </r>
    <r>
      <rPr>
        <b/>
        <vertAlign val="superscript"/>
        <sz val="10"/>
        <rFont val="Arial CE"/>
        <family val="2"/>
        <charset val="238"/>
      </rPr>
      <t>0</t>
    </r>
    <r>
      <rPr>
        <b/>
        <sz val="10"/>
        <rFont val="Arial CE"/>
        <family val="2"/>
        <charset val="238"/>
      </rPr>
      <t>C</t>
    </r>
    <r>
      <rPr>
        <sz val="10"/>
        <rFont val="Arial CE"/>
        <family val="2"/>
        <charset val="238"/>
      </rPr>
      <t>, 4 temperatury zmywania: 35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50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70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przepływowy ogrzewacz wody, Aqua Sensor, wymiennik ciepła, Aqua-Stop,prog.czasu startu 1-19 h, szer. 60cm,biała. Euroetykieta: ABB.</t>
    </r>
  </si>
  <si>
    <t>SGS 4712</t>
  </si>
  <si>
    <r>
      <t xml:space="preserve">Zmywarka do naczyń, 2x4 programy - w tym </t>
    </r>
    <r>
      <rPr>
        <b/>
        <sz val="10"/>
        <rFont val="Arial CE"/>
        <family val="2"/>
        <charset val="238"/>
      </rPr>
      <t>program AUTO 55-65</t>
    </r>
    <r>
      <rPr>
        <b/>
        <vertAlign val="superscript"/>
        <sz val="10"/>
        <rFont val="Arial CE"/>
        <family val="2"/>
        <charset val="238"/>
      </rPr>
      <t>0</t>
    </r>
    <r>
      <rPr>
        <b/>
        <sz val="10"/>
        <rFont val="Arial CE"/>
        <family val="2"/>
        <charset val="238"/>
      </rPr>
      <t>C</t>
    </r>
    <r>
      <rPr>
        <sz val="10"/>
        <rFont val="Arial CE"/>
        <family val="2"/>
        <charset val="238"/>
      </rPr>
      <t>, 3 temperatury zmywania: 35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50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opcja zmywania tylko w górnym koszu, przepływowy ogrzewacz wody, Aqua Sensor, wymiennik ciepła, Aqua-Stop,  prog. czasu startu 1-19 h, szer. 60cm, biała. Euroetykieta: ABB.</t>
    </r>
  </si>
  <si>
    <t>SGS 0922 NOWOŚĆ!</t>
  </si>
  <si>
    <r>
      <t>Logixx - zmywarka w pełni automatyczna!</t>
    </r>
    <r>
      <rPr>
        <sz val="10"/>
        <rFont val="Arial CE"/>
        <family val="2"/>
        <charset val="238"/>
      </rPr>
      <t xml:space="preserve"> Automatyczny dobór programu i temperatury, </t>
    </r>
    <r>
      <rPr>
        <b/>
        <sz val="10"/>
        <rFont val="Arial CE"/>
        <family val="2"/>
        <charset val="238"/>
      </rPr>
      <t>nowy kosz Rackmatik</t>
    </r>
    <r>
      <rPr>
        <sz val="10"/>
        <rFont val="Arial CE"/>
        <family val="2"/>
        <charset val="238"/>
      </rPr>
      <t>, Aqua Mix - system ochrony szkła, Aqua Sensor II, technika naprzemiennego mycia, czujnik załadunku, obsługa poprzez wyświetlacz tekstowy w języku polskim, programowanie czasu startu 1 - 24 h, wymiennik ciepła, przepływowy ogrzewacz wody, Aqua Stop, nowy design bombie!, szer. 60 cm, biała. Euroetykieta: AAA.</t>
    </r>
  </si>
  <si>
    <t>WYPOSAŻENIE DODATKOWE DO ZMYWAREK</t>
  </si>
  <si>
    <t>SGZ 1000</t>
  </si>
  <si>
    <t>Głowica do mycia blach + uchwyt do mycia długich noży. Do wszystkich zmywarek z wyjątkiem SKT.</t>
  </si>
  <si>
    <t>SMZ 2003</t>
  </si>
  <si>
    <t>Kaseta do mycia srebrnych sztućców. Do wszystkich zmywarek z wyjątkiem SKT.</t>
  </si>
  <si>
    <t>SMZ 2004</t>
  </si>
  <si>
    <t>Kosz do mycia długich szklanek i kieliszków. Tylko do zmywarek 60 cm ze składanymi półkami w dolnym koszu.                                          ( SGS 0912, SGS 5662, SGS 4712 )</t>
  </si>
  <si>
    <t>SMZ 2005</t>
  </si>
  <si>
    <t>Kosz do mycia długich szklanek i kieliszków. Tylko do zmywarek 45 cm ze składanymi półkami w dolnym koszu.                                         ( SRS 5602, SRS 4662 EU )</t>
  </si>
  <si>
    <t>PRALKI, PRALKO-SUSZARKI I SUSZARKI</t>
  </si>
  <si>
    <t>WFD 1660 PL NOWOŚĆ!</t>
  </si>
  <si>
    <t xml:space="preserve">Pralka automatyczna, 800/600 obr./min., duże drzwi o średnicy 30 cm, wsad - 4,5 kg, elektroniczne sterowanie, zatrzymanie wirowania, wskaźnik przebiegu programu, efektywność prania i energii A. </t>
  </si>
  <si>
    <t>WFD 2060 PL NOWOŚĆ!</t>
  </si>
  <si>
    <t>Pralka automatyczna, 1000/600 obr./min., duże drzwi o średnicy 30 cm, wsad - 4,5 kg, elektroniczne sterowanie, zatrzymanie wirowania, wskaźnik przebiegu programu, efektywność prania i energii A.</t>
  </si>
  <si>
    <t>WFL 1200PL</t>
  </si>
  <si>
    <t xml:space="preserve">Pralka Maxx, 600 obr./min., duże drzwi o średnicy 30 cm, duży bęben max. 6 kg wsadu, elektroniczne sterowanie, prog.szybki, płukanie extra, prog.ręcznego prania wełny, efektywność prania i energii A. </t>
  </si>
  <si>
    <t>WFL 1600PL</t>
  </si>
  <si>
    <t xml:space="preserve">Pralka Maxx, 800 obr./min., duże drzwi o średnicy 30 cm, duży bęben max. 6 kg wsadu, elektroniczne sterowanie, redukcja prędkości wirowania, prog.szybki, płukanie extra, prog.ręcznego prania wełny, efektywność prania i energii A. </t>
  </si>
  <si>
    <t>WFL 2060PL</t>
  </si>
  <si>
    <t xml:space="preserve">Pralka Maxx, 1000 obr./min., duże drzwi o średnicy 30 cm, duży bęben max. 6 kg wsadu, elektroniczne sterowanie, płynna regulacja prędkości wirowania, funkcje:ochrona przed zagnieceniami, prog.szybki, płukanie extra, prog.ręcznego prania wełny, efektywność prania i energii A. </t>
  </si>
  <si>
    <r>
      <t xml:space="preserve">WFC 1200 PL        </t>
    </r>
    <r>
      <rPr>
        <b/>
        <sz val="11"/>
        <rFont val="Arial"/>
        <family val="2"/>
        <charset val="238"/>
      </rPr>
      <t>B1WTV3602A</t>
    </r>
  </si>
  <si>
    <t xml:space="preserve">Pralka Maxx 4; 600 obr./min., 40 cm głębokości !, 4 kg wsadu, duże drzwi o średnicy 30 cm, elektroniczne sterowanie, program szybki, program ręcznego prania wełny, klasa efektywności prania i energii A. </t>
  </si>
  <si>
    <r>
      <t xml:space="preserve">WFC 1600 PL       </t>
    </r>
    <r>
      <rPr>
        <b/>
        <sz val="11"/>
        <rFont val="Arial"/>
        <family val="2"/>
        <charset val="238"/>
      </rPr>
      <t xml:space="preserve">  B1WTV3802A</t>
    </r>
  </si>
  <si>
    <t xml:space="preserve">Pralka Maxx 4; 800/600 obr./min., 40 cm głębokości !, 4 kg wsadu, duże drzwi o średnicy 30 cm, elektroniczne sterowanie, prog. szybki, płukanie extra, program ręcznego prania wełny, klasa efektywności prania i energii A. </t>
  </si>
  <si>
    <t>WFO 2440PL NOWOŚĆ!</t>
  </si>
  <si>
    <t xml:space="preserve">Pralka Maxx, 1200 obr./min., duże drzwi o średnicy 30 cm, wsad  5,0 kg, elektroniczny wyświetlacz, wskaźnik czasu pozostałego, płynna regulacja prędkości wirowania, funkcje:ochrona przed zagnieceniami,prog. czasu startu 1 - 19 h,prog. szybki, płukanie extra, prog. ręcznego prania wełny efektywność prania i energii A., Aqua Stop. </t>
  </si>
  <si>
    <t xml:space="preserve">WOL 1650 PL NOWOŚĆ! </t>
  </si>
  <si>
    <t xml:space="preserve">Pralka  ładowana od góry, 800/600 obr./min., automatyka wagowa 1-4,5 kg, elektroniczne sterowanie, prog. ręcznego prania wełny, prog. krótki, dodatkowe płukanie, klasa efektywności energetycznej A, skutecznośc prania A, wysuwane kółka. </t>
  </si>
  <si>
    <t>WVF 2401 EU</t>
  </si>
  <si>
    <t xml:space="preserve">Pralko-suszarka, 1200/600 obr./min., automatyka wagowa, eco, zatrzymanie wirowania. Nowy design - softline.  </t>
  </si>
  <si>
    <t>WTA 2000IE</t>
  </si>
  <si>
    <t>Suszarka do bielizny z odprowadzeniem powietrza, regulator temperatury.</t>
  </si>
  <si>
    <t>Wyposażenie dodatkowe do pralek</t>
  </si>
  <si>
    <t>WTZ 1160</t>
  </si>
  <si>
    <t>Łącznik do pralki z suszarką ( pralki WFL .../ WFB ... z suszarką WTA 2000 IE ).</t>
  </si>
  <si>
    <t>WMZ 2340</t>
  </si>
  <si>
    <t>Pokrywa blaszana umożliwiająca ustawienie pralki pod blatem kuchennym. Do pralek Maxx.</t>
  </si>
  <si>
    <t>WMZ 2410</t>
  </si>
  <si>
    <t>Pokrywa blaszana umożliwiająca ustawienie pralki pod blatem kuchennym. Do pralek Maxx 4.</t>
  </si>
  <si>
    <t>KUCHNIE GAZOWO-ELEKTRYCZNE I KUCHNIA ELEKTRYCZNA</t>
  </si>
  <si>
    <t>HSW 112BPL</t>
  </si>
  <si>
    <t>Kuchnia gazowo-elektryczna konwencjonalna, zapalarka, grill elektryczny, biała, WxSxG: 85x50x60cm.</t>
  </si>
  <si>
    <t>HSW 232APL</t>
  </si>
  <si>
    <t>Kuchnia gazowo-elektryczna wielofunkcyjna, zapalarka, grill elektryczny, biała, WxSxG: 85x50x60cm.</t>
  </si>
  <si>
    <t>HSW 242APL</t>
  </si>
  <si>
    <t>Kuchnia gazowo-elektryczna wielofunkcyjna, zapalarka, zabezpiecznie przeciwwypływowe gazu, zegar elektroniczny, grill elektryczny, biała, WxSxG: 85x50x60cm.</t>
  </si>
  <si>
    <t>HSW 245BPL</t>
  </si>
  <si>
    <t>Kuchnia gazowo-elektryczna wielofunkcyjna, zapalarka, zabezpiecznie przeciwwypływowe gazu, zegar elektroniczny, grill elektryczny, stal nierdzewna, WxSxG: 85x50x60cm.</t>
  </si>
  <si>
    <t xml:space="preserve">HSV 152AEU NOWOŚĆ! </t>
  </si>
  <si>
    <t>Kuchnia gazowo-elektryczna konwencjonalna, zapalarka, grill elektryczny, biała, WxSxG: 85x60x60cm.</t>
  </si>
  <si>
    <t xml:space="preserve">HSV 458GEU NOWOŚĆ! </t>
  </si>
  <si>
    <t>Kuchnia gazowo-elektryczna wielofunkcyjna, zapalarka, zabezpiecznie przeciwwypływowe gazu, zegar elektroniczny, grill elektryczny, front i panel lustrzany, WxSxG: 85x60x60cm.</t>
  </si>
  <si>
    <t xml:space="preserve">HSV 465AEU NOWOŚĆ! </t>
  </si>
  <si>
    <t>Kuchnia gazowo-elektryczna wielofunkcyjna, zapalarka, zabezpiecznie przeciwwypływowe gazu, zegar elektroniczny, grill elektryczny, stal nierdzewna, WxSxG: 85x60x60cm.</t>
  </si>
  <si>
    <t>HSN 282LEU</t>
  </si>
  <si>
    <t>Kuchnia elektryczna wielofunkcyjna, płyta ceramiczna, 2 poszerzane strefy grzewcze, chowane pokrętła, samoczyszczenie katalityczne, zegar elektroniczny, biała, WxSxG: 85x60x60cm.</t>
  </si>
  <si>
    <t xml:space="preserve">URZĄDZENIA ZE "Srebrnej linii" </t>
  </si>
  <si>
    <t>KGS 3766IE NOWOŚĆ!</t>
  </si>
  <si>
    <r>
      <t>Nowość!</t>
    </r>
    <r>
      <rPr>
        <sz val="10"/>
        <rFont val="Arial CE"/>
        <family val="2"/>
        <charset val="238"/>
      </rPr>
      <t xml:space="preserve"> Chłodziarko-zamrażarka, Bombie Softline, pojemność 333l, 2 agregaty, automatyczne odszranianie, szklane półki, kolor srebrny, WxSxG: 185x60x60cm. </t>
    </r>
  </si>
  <si>
    <t>WFL 167 SIE</t>
  </si>
  <si>
    <r>
      <t>Nowość!</t>
    </r>
    <r>
      <rPr>
        <sz val="10"/>
        <rFont val="Arial CE"/>
        <family val="2"/>
        <charset val="238"/>
      </rPr>
      <t xml:space="preserve"> Pralka Maxx, 800 obr./min., duże drzwi o średnicy 30 cm, duży bęben max. 6 kg wsadu, elektroniczne sterowanie, płynna regulacja prędkości wirowania, funkcje:ochrona przed zagnieceniami, prog.szybki, płukanie extra, prog.ręcznego prania wełny, efektywność prania i energii A, kolor srebrny. </t>
    </r>
  </si>
  <si>
    <t>SGS 5668</t>
  </si>
  <si>
    <r>
      <t>Nowość!</t>
    </r>
    <r>
      <rPr>
        <sz val="10"/>
        <rFont val="Arial CE"/>
        <family val="2"/>
        <charset val="238"/>
      </rPr>
      <t xml:space="preserve"> Zmywarka do naczyń, 5 programów - w tym program AUTO 55-65</t>
    </r>
    <r>
      <rPr>
        <vertAlign val="superscript"/>
        <sz val="10"/>
        <rFont val="Arial CE"/>
        <family val="2"/>
        <charset val="238"/>
      </rPr>
      <t>0</t>
    </r>
    <r>
      <rPr>
        <sz val="10"/>
        <rFont val="Arial CE"/>
        <family val="2"/>
        <charset val="238"/>
      </rPr>
      <t>C, 4 temperatury zmywania: 35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50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65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 i 70</t>
    </r>
    <r>
      <rPr>
        <vertAlign val="superscript"/>
        <sz val="10"/>
        <rFont val="Arial CE"/>
        <family val="2"/>
        <charset val="238"/>
      </rPr>
      <t>o</t>
    </r>
    <r>
      <rPr>
        <sz val="10"/>
        <rFont val="Arial CE"/>
        <family val="2"/>
        <charset val="238"/>
      </rPr>
      <t>C, przepływowy ogrzewacz wody, Aqua Sensor, wymiennik ciepła,  Aqua-Stop, prog.czasu startu 1-19 h, kolor srebrny, szer. 60cm.</t>
    </r>
  </si>
  <si>
    <t>ODKURZACZE I FILTRY</t>
  </si>
  <si>
    <t>BSA 1000</t>
  </si>
  <si>
    <t>Odkurzacz kompaktowy, 1200 W, regulacja siły ssania poprzez dozowanie powietrza, kolor bordowy</t>
  </si>
  <si>
    <t>BSA 1100</t>
  </si>
  <si>
    <t>Odkurzacz kompaktowy, 1300 W, elektroniczna regulacja siły ssania, kolor zielony</t>
  </si>
  <si>
    <t>BSA 2100</t>
  </si>
  <si>
    <t>Odkurzacz kompaktowy, 1300 W, elektroniczna regulacja siły ssania, kolor błękitny</t>
  </si>
  <si>
    <t>BSA 2200</t>
  </si>
  <si>
    <t>Odkurzacz kompaktowy, 1500 W, elektroniczna regulacja siły ssania, kolor granatowy</t>
  </si>
  <si>
    <t>BSA 2222</t>
  </si>
  <si>
    <t>Odkurzacz kompaktowy "ProParquet", 1600 W, elektroniczna regulacja siły ssania, specjalna szczotka z naturalnego włosia do parkietu, kolor żółto-stalowy</t>
  </si>
  <si>
    <t>BSF 1103</t>
  </si>
  <si>
    <t>Odkurzacz, 1600 W, filtr klasy S, elektroniczna regulacja siły ssania, kolor zielony</t>
  </si>
  <si>
    <t>BBZ 6AF1</t>
  </si>
  <si>
    <t>Filtr do BBS 6..., BSD .... (7+1)</t>
  </si>
  <si>
    <t>BBZ 8AF2</t>
  </si>
  <si>
    <t>Filtry do BSA ....,  BSC ...., BSF ...., BBS 7..., BBS 8... (9+1)</t>
  </si>
  <si>
    <t>BBZ 21AF</t>
  </si>
  <si>
    <t>Filtr do BMS .... (4)</t>
  </si>
  <si>
    <t>BBZ 1AF1</t>
  </si>
  <si>
    <t>Filtr do BSB 1... (8+1)</t>
  </si>
  <si>
    <t>BBZ 2AF2</t>
  </si>
  <si>
    <t>Filtr do BBS 2... (7+1)</t>
  </si>
  <si>
    <t>BBZ 51AF</t>
  </si>
  <si>
    <t>Filtr do BBS 5... (7+1)</t>
  </si>
  <si>
    <t>ROBOTY I PRZYSTAWKI DO ROBOTÓW</t>
  </si>
  <si>
    <t>MUM 4555EU</t>
  </si>
  <si>
    <t>Robot kuchenny 450 W, maszynka do mielenia mięsa, rozdrabniacz, mikser, misa i końcówki do ciasta, kolor biały, do wyczerpania stanów magazynowych</t>
  </si>
  <si>
    <t>MUM 4655 NOWOŚĆ!</t>
  </si>
  <si>
    <t>Robot kuchenny 550 W, maszynka do mielenia mięsa, rozdrabniacz, mikser, misa i końcówki do ciasta, pojemnik do przechowywania końcówek i tarcz, kolor biały</t>
  </si>
  <si>
    <t>MUM 7000</t>
  </si>
  <si>
    <t>Robot kuchenny 700 W, misa i końcówki do ciasta, centralne mocowanie przystawek, możliwość przerobienia do 5 kg ciasta, kolor biały</t>
  </si>
  <si>
    <t>MUZ 4EB1</t>
  </si>
  <si>
    <t>Przystawka do lodów</t>
  </si>
  <si>
    <t>MUZ 4FV1</t>
  </si>
  <si>
    <t>Wyciskarka do owoców jagodowych i warzyw (np. pomidorów)</t>
  </si>
  <si>
    <t>MUZ 4GM2</t>
  </si>
  <si>
    <t>Młynek do mielenia ziaren zbóż (z wyjątkiem nasion oleistych)</t>
  </si>
  <si>
    <t>MUZ 4GM3</t>
  </si>
  <si>
    <t xml:space="preserve">Młynek do mielenia ziaren zbóż i nasion oleistych (z wyjątkiem kukurydzy) </t>
  </si>
  <si>
    <t>MUZ 4JS1</t>
  </si>
  <si>
    <t>Tarcza Julienne (do krojenia owoców i warzyw w drobne słupki)</t>
  </si>
  <si>
    <t>MUZ 4KR3</t>
  </si>
  <si>
    <t>Misa do ciasta</t>
  </si>
  <si>
    <t>MUZ 4LS1</t>
  </si>
  <si>
    <t>Sitka do maszynki do mielenia mięsa</t>
  </si>
  <si>
    <t>MUZ 4MM3</t>
  </si>
  <si>
    <t>Multi-mikser (do rozdrabniania ziół, przypraw, owoców, mięsa itd., do miksowania napojów), poj. 1l</t>
  </si>
  <si>
    <t>MUZ 4MX2</t>
  </si>
  <si>
    <t>Mikser (do miksowania napojów, rozdrabniania owoców, kruszenia kostek lodu, przygotowywania puree), poj. 1l</t>
  </si>
  <si>
    <t>MUZ 4PS1</t>
  </si>
  <si>
    <t>Tarcza do frytek</t>
  </si>
  <si>
    <t>MUZ 4RS1</t>
  </si>
  <si>
    <t>Tarcza do tarcia ziemniaków</t>
  </si>
  <si>
    <t>MUZ 4RV1</t>
  </si>
  <si>
    <t>Nasadka do mielenia (orzechów, migdałów i suchej bułki)</t>
  </si>
  <si>
    <t>MUZ 4SV1</t>
  </si>
  <si>
    <t>Kształtka do ciastek</t>
  </si>
  <si>
    <t>MUZ 4ZP1</t>
  </si>
  <si>
    <t>Wyciskarka do cytrusów</t>
  </si>
  <si>
    <t>MUZ 7MX1</t>
  </si>
  <si>
    <t>MUZ 7DS1</t>
  </si>
  <si>
    <t>Rozdrabniacz (do tarcia żółtego sera, czekolady itd., do krojenia na plasterki i tarcia na wiórki owoców i warzyw)</t>
  </si>
  <si>
    <t>MUZ 7FW1</t>
  </si>
  <si>
    <t>Maszynka do mielenia mięsa</t>
  </si>
  <si>
    <t xml:space="preserve">MUZ 7MM1 </t>
  </si>
  <si>
    <t>MUZ 7AD1</t>
  </si>
  <si>
    <t>Adapter (konieczny przy używaniu MUZ7FW1 i MUZ7GM1)</t>
  </si>
  <si>
    <t>MUZ7WG1</t>
  </si>
  <si>
    <t>Przekładnia (konieczna przy używaniu MUZ7FW1 i MUZ7GM1)</t>
  </si>
  <si>
    <t>MUZ 7JS1</t>
  </si>
  <si>
    <t>MUZ 7PS1</t>
  </si>
  <si>
    <t>MUZ 7RS1</t>
  </si>
  <si>
    <t>MUZ 7LS2</t>
  </si>
  <si>
    <t>MUZ 7FV1</t>
  </si>
  <si>
    <t>MUZ 7SV1</t>
  </si>
  <si>
    <t>MUZ 7RV1</t>
  </si>
  <si>
    <t>MUZ 7GM1</t>
  </si>
  <si>
    <t>MUZ 7ZP1</t>
  </si>
  <si>
    <t>MIKSERY RĘCZNE</t>
  </si>
  <si>
    <t>MFQ 1901</t>
  </si>
  <si>
    <t>Mikser ręczny, 200 W, kolor biały</t>
  </si>
  <si>
    <t>MFQ 1931</t>
  </si>
  <si>
    <t>Mikser ręczny, końcówka do ucierania, 220 W, kolor biały</t>
  </si>
  <si>
    <t>BLENDERY</t>
  </si>
  <si>
    <t>MSM 5000</t>
  </si>
  <si>
    <t>Blender, 260 W, odkręcana koncówka miksująca, kolor biały</t>
  </si>
  <si>
    <t>KRAJALNICE</t>
  </si>
  <si>
    <t>MAS 6107</t>
  </si>
  <si>
    <t>Krajalnica, 100 W,  kolor biały</t>
  </si>
  <si>
    <t>MAS 4300</t>
  </si>
  <si>
    <t>Krajalnica, 110 W, częściowa osłona noża krojącego, kolor biały</t>
  </si>
  <si>
    <t>TOSTERY</t>
  </si>
  <si>
    <t>TAT 1201</t>
  </si>
  <si>
    <t>Toster, 2 tosty lub 1 długa kromka pieczywa, ochrona termiczna, elektroniczny nadzór intensywności opiekania, kolor biały</t>
  </si>
  <si>
    <t>TAT 4301</t>
  </si>
  <si>
    <t>Toster, 2 tosty, ochrona termiczna, elektroniczny nadzór intensywności opiekania, kolor biały</t>
  </si>
  <si>
    <t>SUSZARKI DO WŁOSÓW</t>
  </si>
  <si>
    <t>THP 4301 NOWOŚĆ!</t>
  </si>
  <si>
    <t>Suszarka do włosów, 1200 W, składana rączka, kolor zielony pastelowy</t>
  </si>
  <si>
    <t>THP 4511 NOWOŚĆ!</t>
  </si>
  <si>
    <t>Suszarka do włosów, 1600 W, dyfuzor, zimny strumień powietrza, kolor zielony pastelowy</t>
  </si>
  <si>
    <t>THP 8101 NOWOŚĆ!</t>
  </si>
  <si>
    <t>Suszarka do włosów, 1800 W, zimny strumień powietrza, kolor różowy</t>
  </si>
  <si>
    <t>THP 8211 NOWOŚĆ!</t>
  </si>
  <si>
    <t>Suszarka do włosów, 1800 W, dyfuzor, zimny strumień powietrza, kolor zielony pastelowy</t>
  </si>
  <si>
    <t>THP 8311 NOWOŚĆ!</t>
  </si>
  <si>
    <t>Suszarka do włosów, 1800 W, dyfuzor, zimny strumień powietrza, kolor granatowy</t>
  </si>
  <si>
    <t>ŻELAZKA</t>
  </si>
  <si>
    <t>TDA 1302</t>
  </si>
  <si>
    <t>Żelazko, stopa ze stali szlachetnej, 1200 W, kolor biało-zielony</t>
  </si>
  <si>
    <t>TDA 8301 NOWOŚĆ!</t>
  </si>
  <si>
    <t>Żelazko, stopa ze stali szlachetnej Inox glissee, 2200 W, kolor biało-zielony</t>
  </si>
  <si>
    <t>TDA 8310 NOWOŚĆ!</t>
  </si>
  <si>
    <t>TDA 8320 NOWOŚĆ!</t>
  </si>
  <si>
    <t>Żelazko, stopa ze stali szlachetnej Inox glissee, 2200 W, automatyczny wyłącznik bezpieczeństwa,  kolor biało-zielony</t>
  </si>
  <si>
    <t>TDA 8360 NOWOŚĆ!</t>
  </si>
  <si>
    <t>Żelazko, stopa emaliowana Granit glissee, 2200 W, automatyczny wyłącznik bezpieczeństwa,  kolor biało-zielony</t>
  </si>
  <si>
    <t>EKSPRESY DO KAWY</t>
  </si>
  <si>
    <t xml:space="preserve">TKA 2801 </t>
  </si>
  <si>
    <t>Ekspres do kawy, 10 filiżanek, kolor biały</t>
  </si>
  <si>
    <t xml:space="preserve">TKA 2823 </t>
  </si>
  <si>
    <t xml:space="preserve">Ekspres do kawy, 10 filiżanek, 2-stopniowy przełacznik czasu parzenia, kolor zielony pastelowy </t>
  </si>
  <si>
    <t xml:space="preserve">TKA 2826 </t>
  </si>
  <si>
    <t>Ekspres do kawy, 10 filiżanek, 2-stopniowy przełacznik czasu parzenia, kolor kremowy</t>
  </si>
  <si>
    <t xml:space="preserve">TKA 2840 </t>
  </si>
  <si>
    <t>Ekspres do kawy z termosem, 8 filiżanek, kolor biały</t>
  </si>
  <si>
    <t>TKA 2860 NOWOŚĆ!</t>
  </si>
  <si>
    <t>Ekspres do kawy z termosem, 8 filiżanek, kolor granatowy</t>
  </si>
  <si>
    <t>TKA 3040</t>
  </si>
  <si>
    <t>Ekspres do kawy z termosem, 2-stopniowy przełacznik czasu parzenia, wskaźnik poziomu kawy w uchwycie termosu, 10 filiżanek, kolor biały</t>
  </si>
  <si>
    <t>FRYTOWNICE</t>
  </si>
  <si>
    <t>TFB 2001</t>
  </si>
  <si>
    <t>Frytownica, kolor biały</t>
  </si>
  <si>
    <t>APARATY DO GOTOWANIA JAJ</t>
  </si>
  <si>
    <t>TEK 1101</t>
  </si>
  <si>
    <t>Aparat do gotowania jaj, max. poj. 7 jaj, powiadomienie o zakończeniu pracy, kolor biały</t>
  </si>
  <si>
    <t xml:space="preserve">TEK 1120 </t>
  </si>
  <si>
    <t>Aparat do gotowania jaj, max. poj. 7 jaj, elektroniczna regulacja stopnia twardości jaj, powiadomienie o zakończeniu pracy, kolor biały</t>
  </si>
  <si>
    <t>CZAJNIKI</t>
  </si>
  <si>
    <t>TWK 4501</t>
  </si>
  <si>
    <t>Czajnik elektryczny bezprzewodowy, pojemność 1l, 1000 W, kolor biały</t>
  </si>
  <si>
    <t>TWK 7001 NOWOŚĆ!</t>
  </si>
  <si>
    <t>Czajnik elektryczny bezprzewodowy, pojemność 1,7l, 2000 W, kolor biało-zielony</t>
  </si>
  <si>
    <t>TWK 7301 NOWOŚĆ!</t>
  </si>
  <si>
    <t>Czajnik elektryczny bezprzewodowy, pojemność 1,7l, 2000 W, regulacja temperatury, kolor biało-zielony</t>
  </si>
  <si>
    <t xml:space="preserve"> </t>
  </si>
  <si>
    <t>Siemens</t>
  </si>
  <si>
    <t>Data przyjęcia</t>
  </si>
  <si>
    <t>Magazyn</t>
  </si>
  <si>
    <t>M1</t>
  </si>
  <si>
    <t>M4</t>
  </si>
  <si>
    <t>M2</t>
  </si>
  <si>
    <t>M3</t>
  </si>
  <si>
    <t>Data urodzenia</t>
  </si>
  <si>
    <t>Kolor oczu</t>
  </si>
  <si>
    <t>Płeć</t>
  </si>
  <si>
    <t>Wzrost</t>
  </si>
  <si>
    <t>Waga</t>
  </si>
  <si>
    <t>Włosy</t>
  </si>
  <si>
    <t>Zarobki</t>
  </si>
  <si>
    <t>Premia</t>
  </si>
  <si>
    <t>Ważność badań</t>
  </si>
  <si>
    <t>Stanisław</t>
  </si>
  <si>
    <t>Matusiak</t>
  </si>
  <si>
    <t>zielone</t>
  </si>
  <si>
    <t>mężczyzna</t>
  </si>
  <si>
    <t>rude</t>
  </si>
  <si>
    <t>Ciechanów</t>
  </si>
  <si>
    <t>Kozłowska</t>
  </si>
  <si>
    <t>piwne</t>
  </si>
  <si>
    <t>kobieta</t>
  </si>
  <si>
    <t>ciemny blond</t>
  </si>
  <si>
    <t>robotnik</t>
  </si>
  <si>
    <t>brązowe</t>
  </si>
  <si>
    <t>fotograf</t>
  </si>
  <si>
    <t>Michał</t>
  </si>
  <si>
    <t>Jaczewski</t>
  </si>
  <si>
    <t>czarne</t>
  </si>
  <si>
    <t>elektryk</t>
  </si>
  <si>
    <t>Tatarka</t>
  </si>
  <si>
    <t>niebieskie</t>
  </si>
  <si>
    <t>brukarz</t>
  </si>
  <si>
    <t>Radosław</t>
  </si>
  <si>
    <t>Awsiukiewicz</t>
  </si>
  <si>
    <t>szare</t>
  </si>
  <si>
    <t>pielęgniarka</t>
  </si>
  <si>
    <t>Ewa</t>
  </si>
  <si>
    <t>Zabłocka</t>
  </si>
  <si>
    <t>Agnieszka</t>
  </si>
  <si>
    <t>Kujawa</t>
  </si>
  <si>
    <t>laborant</t>
  </si>
  <si>
    <t>Marcin</t>
  </si>
  <si>
    <t>adwokat</t>
  </si>
  <si>
    <t>Stanisława</t>
  </si>
  <si>
    <t>Kwiatkowska</t>
  </si>
  <si>
    <t>jasny blond</t>
  </si>
  <si>
    <t>Matysiak</t>
  </si>
  <si>
    <t>Zbigniew</t>
  </si>
  <si>
    <t>Olender</t>
  </si>
  <si>
    <t>polityk</t>
  </si>
  <si>
    <t>Gabriela</t>
  </si>
  <si>
    <t>Lis</t>
  </si>
  <si>
    <t>Błonie</t>
  </si>
  <si>
    <t>Hanna</t>
  </si>
  <si>
    <t>Kacprzak</t>
  </si>
  <si>
    <t>Robert</t>
  </si>
  <si>
    <t>Wasielewski</t>
  </si>
  <si>
    <t>policjant</t>
  </si>
  <si>
    <t>Kłos</t>
  </si>
  <si>
    <t>Pruszków</t>
  </si>
  <si>
    <t>pisarz</t>
  </si>
  <si>
    <t>Osmolak</t>
  </si>
  <si>
    <t>programista</t>
  </si>
  <si>
    <t>Marta</t>
  </si>
  <si>
    <t>Boczek</t>
  </si>
  <si>
    <t>Boczkowska</t>
  </si>
  <si>
    <t>Ełk</t>
  </si>
  <si>
    <t>cukiernik</t>
  </si>
  <si>
    <t>Włodarska</t>
  </si>
  <si>
    <t>Matacz</t>
  </si>
  <si>
    <t>dentysta</t>
  </si>
  <si>
    <t>Bulas</t>
  </si>
  <si>
    <t>bankier</t>
  </si>
  <si>
    <t>Justyna</t>
  </si>
  <si>
    <t>Lewandowski</t>
  </si>
  <si>
    <t>Filipiak</t>
  </si>
  <si>
    <t>Tomaszewska</t>
  </si>
  <si>
    <t>optyk</t>
  </si>
  <si>
    <t>Strzelczyk</t>
  </si>
  <si>
    <t>notariusz</t>
  </si>
  <si>
    <t>Aleksandra</t>
  </si>
  <si>
    <t>Marchewka</t>
  </si>
  <si>
    <t>kasjer</t>
  </si>
  <si>
    <t>Sławiński</t>
  </si>
  <si>
    <t>Podwójcik</t>
  </si>
  <si>
    <t>Daniel</t>
  </si>
  <si>
    <t>Majerkiewicz</t>
  </si>
  <si>
    <t>architekt wnętrz</t>
  </si>
  <si>
    <t>Puchała</t>
  </si>
  <si>
    <t>górnik</t>
  </si>
  <si>
    <t>Rojewska</t>
  </si>
  <si>
    <t>akrobata</t>
  </si>
  <si>
    <t>Gruszecki</t>
  </si>
  <si>
    <t>elektronik</t>
  </si>
  <si>
    <t>Karolina</t>
  </si>
  <si>
    <t>Pawelec</t>
  </si>
  <si>
    <t>żołnierz</t>
  </si>
  <si>
    <t>Charaziński</t>
  </si>
  <si>
    <t>krawiec</t>
  </si>
  <si>
    <t>Marzena</t>
  </si>
  <si>
    <t>Hutorowicz</t>
  </si>
  <si>
    <t>leśnik</t>
  </si>
  <si>
    <t>Felczak</t>
  </si>
  <si>
    <t>Żaneta</t>
  </si>
  <si>
    <t>Dubielecka</t>
  </si>
  <si>
    <t>Papiernik</t>
  </si>
  <si>
    <t>Wesołowski</t>
  </si>
  <si>
    <t>Goreń</t>
  </si>
  <si>
    <t>Gajda</t>
  </si>
  <si>
    <t>Karasek</t>
  </si>
  <si>
    <t>Arutyunyan</t>
  </si>
  <si>
    <t>Urbańska</t>
  </si>
  <si>
    <t>Wachowska</t>
  </si>
  <si>
    <t>Cybulski</t>
  </si>
  <si>
    <t>trener</t>
  </si>
  <si>
    <t>Kowalec</t>
  </si>
  <si>
    <t>Kałęcka</t>
  </si>
  <si>
    <t>Buczek</t>
  </si>
  <si>
    <t>Częstochowa</t>
  </si>
  <si>
    <t>Offerczak</t>
  </si>
  <si>
    <t>fryzjer</t>
  </si>
  <si>
    <t>Jakubowski</t>
  </si>
  <si>
    <t>Zygmunciak</t>
  </si>
  <si>
    <t>kucharz</t>
  </si>
  <si>
    <t>Rydel</t>
  </si>
  <si>
    <t>Żyrardów</t>
  </si>
  <si>
    <t>modelka (model)</t>
  </si>
  <si>
    <t>Matela</t>
  </si>
  <si>
    <t>Komenda</t>
  </si>
  <si>
    <t>Konrad</t>
  </si>
  <si>
    <t>Deka</t>
  </si>
  <si>
    <t>Ostaszewski</t>
  </si>
  <si>
    <t>tynkarz</t>
  </si>
  <si>
    <t>Nitek</t>
  </si>
  <si>
    <t>dekarz</t>
  </si>
  <si>
    <t>Maryla</t>
  </si>
  <si>
    <t>Szumacher</t>
  </si>
  <si>
    <t>Adam</t>
  </si>
  <si>
    <t>Sieklicki</t>
  </si>
  <si>
    <t>Machała</t>
  </si>
  <si>
    <t>aktor</t>
  </si>
  <si>
    <t>Sankowski</t>
  </si>
  <si>
    <t>grafik</t>
  </si>
  <si>
    <t>Kaczmarczyk</t>
  </si>
  <si>
    <t>rolnik</t>
  </si>
  <si>
    <t>Bogucka</t>
  </si>
  <si>
    <t>Martyniak- Znajek</t>
  </si>
  <si>
    <t>Krzemiński</t>
  </si>
  <si>
    <t>Wojciechowski</t>
  </si>
  <si>
    <t>Matczak</t>
  </si>
  <si>
    <t>doradca personalny</t>
  </si>
  <si>
    <t>Borowiec</t>
  </si>
  <si>
    <t>wykładowca</t>
  </si>
  <si>
    <t>Oskiera</t>
  </si>
  <si>
    <t>Dębska</t>
  </si>
  <si>
    <t>Martyna</t>
  </si>
  <si>
    <t>Jachowicz</t>
  </si>
  <si>
    <t>Zdanowska</t>
  </si>
  <si>
    <t>tancerz</t>
  </si>
  <si>
    <t>Krzysztof</t>
  </si>
  <si>
    <t>Dębski</t>
  </si>
  <si>
    <t>Makowska</t>
  </si>
  <si>
    <t>Wieczorkowski</t>
  </si>
  <si>
    <t>Wawer</t>
  </si>
  <si>
    <t>makler</t>
  </si>
  <si>
    <t>Łukasz</t>
  </si>
  <si>
    <t>Gałaj</t>
  </si>
  <si>
    <t>Lewandowska</t>
  </si>
  <si>
    <t>farmaceuta</t>
  </si>
  <si>
    <t>Jan</t>
  </si>
  <si>
    <t>Zagajewski</t>
  </si>
  <si>
    <t>Rozdżestwieński</t>
  </si>
  <si>
    <t>Rembiejewski</t>
  </si>
  <si>
    <t>radca prawny</t>
  </si>
  <si>
    <t>Orzechowski</t>
  </si>
  <si>
    <t>fotoreporter</t>
  </si>
  <si>
    <t xml:space="preserve">Podczaska </t>
  </si>
  <si>
    <t>Wasilewska</t>
  </si>
  <si>
    <t>Banaszczak</t>
  </si>
  <si>
    <t>Kussman</t>
  </si>
  <si>
    <t>aptekarz</t>
  </si>
  <si>
    <t>Przybytniowski</t>
  </si>
  <si>
    <t>Jankowska</t>
  </si>
  <si>
    <t>Jadwiga</t>
  </si>
  <si>
    <t>Zawadzka</t>
  </si>
  <si>
    <t>Mikulska</t>
  </si>
  <si>
    <t>Szlaga</t>
  </si>
  <si>
    <t>Chyłek</t>
  </si>
  <si>
    <t>finansista</t>
  </si>
  <si>
    <t>Mondroń</t>
  </si>
  <si>
    <t>Skorupski</t>
  </si>
  <si>
    <t>Szpak</t>
  </si>
  <si>
    <t>Kuczyński</t>
  </si>
  <si>
    <t>kowal</t>
  </si>
  <si>
    <t>Cuper</t>
  </si>
  <si>
    <t>Mirosław</t>
  </si>
  <si>
    <t>Krac</t>
  </si>
  <si>
    <t>Ariel</t>
  </si>
  <si>
    <t>Dworecki</t>
  </si>
  <si>
    <t>Małgorzata</t>
  </si>
  <si>
    <t>Oszkiel</t>
  </si>
  <si>
    <t>Ignatowska</t>
  </si>
  <si>
    <t>Boczkowski</t>
  </si>
  <si>
    <t>Łyczkowski</t>
  </si>
  <si>
    <t>Niedziński</t>
  </si>
  <si>
    <t>Jakub</t>
  </si>
  <si>
    <t>Pilaszek</t>
  </si>
  <si>
    <t>mechanik</t>
  </si>
  <si>
    <t>Pisarek</t>
  </si>
  <si>
    <t>Jolanta</t>
  </si>
  <si>
    <t>Wojtkowiak</t>
  </si>
  <si>
    <t>Żuchowska</t>
  </si>
  <si>
    <t>Żmuda</t>
  </si>
  <si>
    <t>Rojewski</t>
  </si>
  <si>
    <t>Owczarzak</t>
  </si>
  <si>
    <t>Andrzej</t>
  </si>
  <si>
    <t>Syperek</t>
  </si>
  <si>
    <t>Kawczyńska</t>
  </si>
  <si>
    <t>Malwina</t>
  </si>
  <si>
    <t>Białas</t>
  </si>
  <si>
    <t>Wojtas</t>
  </si>
  <si>
    <t>Kulik</t>
  </si>
  <si>
    <t>instruktor tańca</t>
  </si>
  <si>
    <t>Bożena</t>
  </si>
  <si>
    <t>Magierska</t>
  </si>
  <si>
    <t>Gerasik</t>
  </si>
  <si>
    <t>Milczarek</t>
  </si>
  <si>
    <t>Domańska</t>
  </si>
  <si>
    <t>Wojciechowska</t>
  </si>
  <si>
    <t>Woźniak</t>
  </si>
  <si>
    <t>Koźbiał</t>
  </si>
  <si>
    <t>Adrianna</t>
  </si>
  <si>
    <t>Popławska</t>
  </si>
  <si>
    <t>Janos</t>
  </si>
  <si>
    <t>Kasińska</t>
  </si>
  <si>
    <t>doradca podatkowy</t>
  </si>
  <si>
    <t>Bogdanowicz</t>
  </si>
  <si>
    <t>Makowiecka</t>
  </si>
  <si>
    <t>Marcelina</t>
  </si>
  <si>
    <t>Sejdak</t>
  </si>
  <si>
    <t>Albert</t>
  </si>
  <si>
    <t>Krzywonos</t>
  </si>
  <si>
    <t>Wardak</t>
  </si>
  <si>
    <t>kelner</t>
  </si>
  <si>
    <t>Beta</t>
  </si>
  <si>
    <t>Kiełbasiński</t>
  </si>
  <si>
    <t>monter</t>
  </si>
  <si>
    <t>Olobry</t>
  </si>
  <si>
    <t>Wendołowski</t>
  </si>
  <si>
    <t>Kuchlewski</t>
  </si>
  <si>
    <t>blacharz</t>
  </si>
  <si>
    <t>Podsiadła</t>
  </si>
  <si>
    <t>choreograf</t>
  </si>
  <si>
    <t>Wisniewska</t>
  </si>
  <si>
    <t>Luzeńczyk-Orzechowska</t>
  </si>
  <si>
    <t>Michta</t>
  </si>
  <si>
    <t>Marjanek</t>
  </si>
  <si>
    <t>Pietrzak</t>
  </si>
  <si>
    <t xml:space="preserve">Parol </t>
  </si>
  <si>
    <t>Sobieraj</t>
  </si>
  <si>
    <t>Skrzyniarz</t>
  </si>
  <si>
    <t>Tomczyk</t>
  </si>
  <si>
    <t>Jabłoński</t>
  </si>
  <si>
    <t>Kaczmarek</t>
  </si>
  <si>
    <t>Ficzygowski</t>
  </si>
  <si>
    <t>Kubiszewska</t>
  </si>
  <si>
    <t>Mariola</t>
  </si>
  <si>
    <t>Grzegorzewska</t>
  </si>
  <si>
    <t>Michalak</t>
  </si>
  <si>
    <t>Płock</t>
  </si>
  <si>
    <t>ochroniarz</t>
  </si>
  <si>
    <t>Kosonóg</t>
  </si>
  <si>
    <t>Katowicz</t>
  </si>
  <si>
    <t>Zaczkiewicz</t>
  </si>
  <si>
    <t>Gaj</t>
  </si>
  <si>
    <t>muzyk</t>
  </si>
  <si>
    <t>Komorowska</t>
  </si>
  <si>
    <t>Mirosława</t>
  </si>
  <si>
    <t>Kołodziej</t>
  </si>
  <si>
    <t>Mierzejewska</t>
  </si>
  <si>
    <t>Wylot</t>
  </si>
  <si>
    <t>Sikora</t>
  </si>
  <si>
    <t>Karol</t>
  </si>
  <si>
    <t>Fabisiak</t>
  </si>
  <si>
    <t>Tadeusz</t>
  </si>
  <si>
    <t>Zieliński</t>
  </si>
  <si>
    <t>tłumacz</t>
  </si>
  <si>
    <t>Flis</t>
  </si>
  <si>
    <t>Krystian</t>
  </si>
  <si>
    <t>Olejniczak</t>
  </si>
  <si>
    <t>Waldemar</t>
  </si>
  <si>
    <t>Szaleniec</t>
  </si>
  <si>
    <t>Witman</t>
  </si>
  <si>
    <t>Dąbrowska</t>
  </si>
  <si>
    <t>Reszka</t>
  </si>
  <si>
    <t>artysta</t>
  </si>
  <si>
    <t>Więckowski</t>
  </si>
  <si>
    <t>Szewczyk</t>
  </si>
  <si>
    <t>Sikorski</t>
  </si>
  <si>
    <t>Olejnik</t>
  </si>
  <si>
    <t>malarz</t>
  </si>
  <si>
    <t>Piesek</t>
  </si>
  <si>
    <t>ankieter</t>
  </si>
  <si>
    <t>Anita</t>
  </si>
  <si>
    <t>Ambroży</t>
  </si>
  <si>
    <t>Roman</t>
  </si>
  <si>
    <t>Elżbieta</t>
  </si>
  <si>
    <t>Płowik</t>
  </si>
  <si>
    <t>Lila</t>
  </si>
  <si>
    <t>Jeznach</t>
  </si>
  <si>
    <t>Owczarek</t>
  </si>
  <si>
    <t>Janusz</t>
  </si>
  <si>
    <t>Jach</t>
  </si>
  <si>
    <t>Dobrogost</t>
  </si>
  <si>
    <t>Sajdak</t>
  </si>
  <si>
    <t>Czwartos</t>
  </si>
  <si>
    <t>Haltebrut</t>
  </si>
  <si>
    <t>Jędrzejczyk</t>
  </si>
  <si>
    <t>Żakowski</t>
  </si>
  <si>
    <t>Sulgostowski</t>
  </si>
  <si>
    <t>zegarmistrz</t>
  </si>
  <si>
    <t>Emilia</t>
  </si>
  <si>
    <t>Dudzińska</t>
  </si>
  <si>
    <t>Świech</t>
  </si>
  <si>
    <t>Muszyński</t>
  </si>
  <si>
    <t>Gocał</t>
  </si>
  <si>
    <t>Traczyk</t>
  </si>
  <si>
    <t>Zofia</t>
  </si>
  <si>
    <t>Włodarczyk</t>
  </si>
  <si>
    <t>Leszno</t>
  </si>
  <si>
    <t>Dymkowski</t>
  </si>
  <si>
    <t>Żaczek</t>
  </si>
  <si>
    <t>Basiak</t>
  </si>
  <si>
    <t>Kaniewski</t>
  </si>
  <si>
    <t>Gąsiorowska</t>
  </si>
  <si>
    <t>Dałkiewicz</t>
  </si>
  <si>
    <t>Kąty</t>
  </si>
  <si>
    <t>Natalia</t>
  </si>
  <si>
    <t>Bukat</t>
  </si>
  <si>
    <t>Berdecka</t>
  </si>
  <si>
    <t>Staniaszek</t>
  </si>
  <si>
    <t>Seweryn</t>
  </si>
  <si>
    <t>Orliński</t>
  </si>
  <si>
    <t>Wiśniewski</t>
  </si>
  <si>
    <t>Mirkiewicz</t>
  </si>
  <si>
    <t>Jasińska</t>
  </si>
  <si>
    <t>Matusiewicz</t>
  </si>
  <si>
    <t>Siemińska</t>
  </si>
  <si>
    <t>Sajnacka</t>
  </si>
  <si>
    <t>Kuśmider</t>
  </si>
  <si>
    <t>Michałowski</t>
  </si>
  <si>
    <t>Kostrzewa</t>
  </si>
  <si>
    <t>Kąkol</t>
  </si>
  <si>
    <t>Paska</t>
  </si>
  <si>
    <t>Diana</t>
  </si>
  <si>
    <t>Dmoch</t>
  </si>
  <si>
    <t>Okoński</t>
  </si>
  <si>
    <t>Marlena</t>
  </si>
  <si>
    <t>Skomiał</t>
  </si>
  <si>
    <t>Wróbel</t>
  </si>
  <si>
    <t>Metelska</t>
  </si>
  <si>
    <t>Mielczarek</t>
  </si>
  <si>
    <t>Kubicki</t>
  </si>
  <si>
    <t>Orzeszek</t>
  </si>
  <si>
    <t>Drożdż</t>
  </si>
  <si>
    <t>Rosiecki</t>
  </si>
  <si>
    <t>Plewa</t>
  </si>
  <si>
    <t>Izabela</t>
  </si>
  <si>
    <t xml:space="preserve">Modelewska </t>
  </si>
  <si>
    <t>Karolewska</t>
  </si>
  <si>
    <t>naukowiec</t>
  </si>
  <si>
    <t>Jassa</t>
  </si>
  <si>
    <t>Pińkowski</t>
  </si>
  <si>
    <t>Bondel</t>
  </si>
  <si>
    <t>Bizan</t>
  </si>
  <si>
    <t>Kaczyński</t>
  </si>
  <si>
    <t>Trojanowski</t>
  </si>
  <si>
    <t>Walczak</t>
  </si>
  <si>
    <t>Dmochowska</t>
  </si>
  <si>
    <t>Chojnacki</t>
  </si>
  <si>
    <t>Majewska</t>
  </si>
  <si>
    <t>Bednarek</t>
  </si>
  <si>
    <t>Borysiewicz</t>
  </si>
  <si>
    <t>Marzenna</t>
  </si>
  <si>
    <t>Sibińska</t>
  </si>
  <si>
    <t>Stobiecka</t>
  </si>
  <si>
    <t>Liśkiewicz</t>
  </si>
  <si>
    <t>Dentko</t>
  </si>
  <si>
    <t>Leśniak</t>
  </si>
  <si>
    <t>Kotlarski</t>
  </si>
  <si>
    <t>Przemysław</t>
  </si>
  <si>
    <t>Brzeziński</t>
  </si>
  <si>
    <t>Szczepaniak</t>
  </si>
  <si>
    <t>Brojek</t>
  </si>
  <si>
    <t>Maciej</t>
  </si>
  <si>
    <t>Osiecki</t>
  </si>
  <si>
    <t>Banasiewicz</t>
  </si>
  <si>
    <t>Szymczyk</t>
  </si>
  <si>
    <t>Krakowiak</t>
  </si>
  <si>
    <t>Brodowski</t>
  </si>
  <si>
    <t>Drabik</t>
  </si>
  <si>
    <t>Lena</t>
  </si>
  <si>
    <t>Wysota</t>
  </si>
  <si>
    <t>Rybicki</t>
  </si>
  <si>
    <t>Grzelak</t>
  </si>
  <si>
    <t>Flaszczyński</t>
  </si>
  <si>
    <t>Kujda</t>
  </si>
  <si>
    <t>Jegierska</t>
  </si>
  <si>
    <t>Repelewicz</t>
  </si>
  <si>
    <t>Baranek</t>
  </si>
  <si>
    <t>Emil</t>
  </si>
  <si>
    <t>Antoniewicz</t>
  </si>
  <si>
    <t>Szymaniak</t>
  </si>
  <si>
    <t>Borowska</t>
  </si>
  <si>
    <t>Smolarek</t>
  </si>
  <si>
    <t>Polański</t>
  </si>
  <si>
    <t>Szymon</t>
  </si>
  <si>
    <t>Charabałowski</t>
  </si>
  <si>
    <t>Modrzejewski</t>
  </si>
  <si>
    <t>budowlaniec</t>
  </si>
  <si>
    <t>Bardzińska</t>
  </si>
  <si>
    <t>doradca zawodowy</t>
  </si>
  <si>
    <t>Dolejsz</t>
  </si>
  <si>
    <t>Foryszewski</t>
  </si>
  <si>
    <t>Pałczyńska</t>
  </si>
  <si>
    <t>Walędziak</t>
  </si>
  <si>
    <t>Błaszczyk</t>
  </si>
  <si>
    <t>Starbała</t>
  </si>
  <si>
    <t>Pikula</t>
  </si>
  <si>
    <t>Bagińska</t>
  </si>
  <si>
    <t>Marzanna</t>
  </si>
  <si>
    <t>Wójcik</t>
  </si>
  <si>
    <t>Florczak</t>
  </si>
  <si>
    <t>Szymczak</t>
  </si>
  <si>
    <t>Adamski</t>
  </si>
  <si>
    <t>Mieszko</t>
  </si>
  <si>
    <t>Gubar</t>
  </si>
  <si>
    <t>Rybicka</t>
  </si>
  <si>
    <t>Jarmińska</t>
  </si>
  <si>
    <t>Młynarczyk</t>
  </si>
  <si>
    <t>Włodzimierz</t>
  </si>
  <si>
    <t>Nasuta</t>
  </si>
  <si>
    <t>Smędowska</t>
  </si>
  <si>
    <t>Sapińska</t>
  </si>
  <si>
    <t>Wasilewski</t>
  </si>
  <si>
    <t>Hołówek</t>
  </si>
  <si>
    <t>Kaźmierska</t>
  </si>
  <si>
    <t>Zaim</t>
  </si>
  <si>
    <t>Pomirska</t>
  </si>
  <si>
    <t>Paluchowski</t>
  </si>
  <si>
    <t>Tymorek</t>
  </si>
  <si>
    <t>Zientek</t>
  </si>
  <si>
    <t>Czubak</t>
  </si>
  <si>
    <t>Dudziński</t>
  </si>
  <si>
    <t>Marchwiak</t>
  </si>
  <si>
    <t>Ogrodowski</t>
  </si>
  <si>
    <t>Kijowska</t>
  </si>
  <si>
    <t>Klimczak</t>
  </si>
  <si>
    <t>Chmielewska</t>
  </si>
  <si>
    <t>Kamila</t>
  </si>
  <si>
    <t>Karaś</t>
  </si>
  <si>
    <t>Mońka</t>
  </si>
  <si>
    <t>Gadziała</t>
  </si>
  <si>
    <t>Wójcicki</t>
  </si>
  <si>
    <t>Budkowska</t>
  </si>
  <si>
    <t>Mateusiak</t>
  </si>
  <si>
    <t>Wężowska</t>
  </si>
  <si>
    <t>Wiśniewska</t>
  </si>
  <si>
    <t>Targaszewski</t>
  </si>
  <si>
    <t>Kapuściński</t>
  </si>
  <si>
    <t>Eim</t>
  </si>
  <si>
    <t>Osiński</t>
  </si>
  <si>
    <t>Osińska</t>
  </si>
  <si>
    <t>Pol</t>
  </si>
  <si>
    <t>Wioleta</t>
  </si>
  <si>
    <t>Horabik</t>
  </si>
  <si>
    <t>Burzykowski</t>
  </si>
  <si>
    <t>Chojnacka</t>
  </si>
  <si>
    <t>Yayloyan</t>
  </si>
  <si>
    <t>Guzik</t>
  </si>
  <si>
    <t>Woźnicka</t>
  </si>
  <si>
    <t>Kobierecka</t>
  </si>
  <si>
    <t>Mazippus</t>
  </si>
  <si>
    <t>Szymański</t>
  </si>
  <si>
    <t>Kowalczyk</t>
  </si>
  <si>
    <t>Niewiadomska</t>
  </si>
  <si>
    <t>Godzina</t>
  </si>
  <si>
    <t>Paulina</t>
  </si>
  <si>
    <t>Biraga</t>
  </si>
  <si>
    <t>Bartosiewicz</t>
  </si>
  <si>
    <t>Dańczak</t>
  </si>
  <si>
    <t>Haba</t>
  </si>
  <si>
    <t>Gregorek</t>
  </si>
  <si>
    <t>Olborski</t>
  </si>
  <si>
    <t>Donat</t>
  </si>
  <si>
    <t>Jaskółka</t>
  </si>
  <si>
    <t>Paszko</t>
  </si>
  <si>
    <t>Kwiatkowski</t>
  </si>
  <si>
    <t>Witkowska</t>
  </si>
  <si>
    <t>Nantal</t>
  </si>
  <si>
    <t>Sękalski</t>
  </si>
  <si>
    <t>Kaczorowski</t>
  </si>
  <si>
    <t>Włodarski</t>
  </si>
  <si>
    <t>Kisiołek</t>
  </si>
  <si>
    <t>Krupa</t>
  </si>
  <si>
    <t>Grefkowicz</t>
  </si>
  <si>
    <t>Barciak</t>
  </si>
  <si>
    <t>Nalej</t>
  </si>
  <si>
    <t>Bucka</t>
  </si>
  <si>
    <t>Lenart</t>
  </si>
  <si>
    <t>Szumski</t>
  </si>
  <si>
    <t>Kordzi</t>
  </si>
  <si>
    <t>pilot</t>
  </si>
  <si>
    <t>Michałowska-Łukasik</t>
  </si>
  <si>
    <t>Andrzejewska</t>
  </si>
  <si>
    <t>Pawłowska</t>
  </si>
  <si>
    <t>Święcki</t>
  </si>
  <si>
    <t>Sadowski</t>
  </si>
  <si>
    <t>Włodarek</t>
  </si>
  <si>
    <t>Dębowski</t>
  </si>
  <si>
    <t>Przywoźny</t>
  </si>
  <si>
    <t>Bogumił</t>
  </si>
  <si>
    <t>Adamczyk</t>
  </si>
  <si>
    <t>Patrycja</t>
  </si>
  <si>
    <t>Regulska-Gipsiak</t>
  </si>
  <si>
    <t>Bogucki</t>
  </si>
  <si>
    <t>Długowski</t>
  </si>
  <si>
    <t>Diafi</t>
  </si>
  <si>
    <t>Bolanowska</t>
  </si>
  <si>
    <t>Broniewski</t>
  </si>
  <si>
    <t>Urszula</t>
  </si>
  <si>
    <t>Grodzka</t>
  </si>
  <si>
    <t>Pszczółkowski</t>
  </si>
  <si>
    <t>Bagnowski</t>
  </si>
  <si>
    <t>Jędryka</t>
  </si>
  <si>
    <t>Kietliński</t>
  </si>
  <si>
    <t>Falkowska</t>
  </si>
  <si>
    <t>Wójcicka</t>
  </si>
  <si>
    <t>Półka</t>
  </si>
  <si>
    <t>Rothbard</t>
  </si>
  <si>
    <t>Potocka</t>
  </si>
  <si>
    <t>Paczkowska</t>
  </si>
  <si>
    <t>Stadniczenko</t>
  </si>
  <si>
    <t>Gołyński</t>
  </si>
  <si>
    <t>Bloch</t>
  </si>
  <si>
    <t>Dagmara</t>
  </si>
  <si>
    <t>Marciniak</t>
  </si>
  <si>
    <t>Gimzicka</t>
  </si>
  <si>
    <t>Norbert</t>
  </si>
  <si>
    <t>Brzostowski</t>
  </si>
  <si>
    <t>Kleczkowska</t>
  </si>
  <si>
    <t>Babiuch</t>
  </si>
  <si>
    <t>Kowalski</t>
  </si>
  <si>
    <t>Pruska</t>
  </si>
  <si>
    <t>Wacławiak</t>
  </si>
  <si>
    <t>Sylwester</t>
  </si>
  <si>
    <t>Maciaszek</t>
  </si>
  <si>
    <t>Jurgiel</t>
  </si>
  <si>
    <t>Piechna</t>
  </si>
  <si>
    <t>Miazio</t>
  </si>
  <si>
    <t>Fabjańczyk</t>
  </si>
  <si>
    <t>Żebrowska</t>
  </si>
  <si>
    <t>Szynert</t>
  </si>
  <si>
    <t>Kmiecik</t>
  </si>
  <si>
    <t>Gospodarczyk</t>
  </si>
  <si>
    <t>Gut</t>
  </si>
  <si>
    <t>Kotlarska</t>
  </si>
  <si>
    <t>Kaźmierczak</t>
  </si>
  <si>
    <t>Leszczyński</t>
  </si>
  <si>
    <t>Siejka</t>
  </si>
  <si>
    <t>Kurek</t>
  </si>
  <si>
    <t>Bartosik</t>
  </si>
  <si>
    <t>Kalińska</t>
  </si>
  <si>
    <t>Zofczak</t>
  </si>
  <si>
    <t>Kreps</t>
  </si>
  <si>
    <t>Apostoł</t>
  </si>
  <si>
    <t>Jesiołowski</t>
  </si>
  <si>
    <t>Biernat</t>
  </si>
  <si>
    <t>Fijołek</t>
  </si>
  <si>
    <t>Julian</t>
  </si>
  <si>
    <t>Bednarczyk</t>
  </si>
  <si>
    <t>Radzymińska</t>
  </si>
  <si>
    <t>Bolimów</t>
  </si>
  <si>
    <t>Liczba klientów</t>
  </si>
  <si>
    <t>Średnia wartość sprzedaży:</t>
  </si>
  <si>
    <t>nie</t>
  </si>
  <si>
    <t>tak</t>
  </si>
  <si>
    <t>Cena det. brutto</t>
  </si>
  <si>
    <t>0.092.S50.010</t>
  </si>
  <si>
    <t>poniedziałek</t>
  </si>
  <si>
    <t>wtorek</t>
  </si>
  <si>
    <t>0.092.S50.040</t>
  </si>
  <si>
    <t>środa</t>
  </si>
  <si>
    <t>0.092.S50.050</t>
  </si>
  <si>
    <t>czwartek</t>
  </si>
  <si>
    <t>piątek</t>
  </si>
  <si>
    <t>sobota</t>
  </si>
  <si>
    <t>0.092.S50.080</t>
  </si>
  <si>
    <t>niedziela</t>
  </si>
  <si>
    <t>0.092.S50.100</t>
  </si>
  <si>
    <t>0.092.S50.150</t>
  </si>
  <si>
    <t>0.092.S40.000</t>
  </si>
  <si>
    <t>0.092.S40.010</t>
  </si>
  <si>
    <t>0.092.S40.020</t>
  </si>
  <si>
    <t>0.092.S40.040</t>
  </si>
  <si>
    <t>0.092.S40.050</t>
  </si>
  <si>
    <t>0.092.S40.060</t>
  </si>
  <si>
    <t>0.092.S40.070</t>
  </si>
  <si>
    <t>0.092.S40.080</t>
  </si>
  <si>
    <t>0.092.S40.090</t>
  </si>
  <si>
    <t>0.092.S40.100</t>
  </si>
  <si>
    <t>0.092.S40.130</t>
  </si>
  <si>
    <t>0.092.S40.180</t>
  </si>
  <si>
    <t>0.092.S40.190</t>
  </si>
  <si>
    <t>0.092.S40.200</t>
  </si>
  <si>
    <t>0.092.S40.210</t>
  </si>
  <si>
    <t>0.092.S40.220</t>
  </si>
  <si>
    <t>0.092.S40.230</t>
  </si>
  <si>
    <t>0.092.S40.240</t>
  </si>
  <si>
    <t>0.092.S40.250</t>
  </si>
  <si>
    <t>0.092.S40.260</t>
  </si>
  <si>
    <t>0.092.S40.270</t>
  </si>
  <si>
    <t>0.092.S40.280</t>
  </si>
  <si>
    <t>0.092.S40.290</t>
  </si>
  <si>
    <t>0.092.S30.010</t>
  </si>
  <si>
    <t>0.092.S30.020</t>
  </si>
  <si>
    <t>0.092.S30.030</t>
  </si>
  <si>
    <t>0.092.S30.040</t>
  </si>
  <si>
    <t>0.092.S30.050</t>
  </si>
  <si>
    <t>0.092.S30.060</t>
  </si>
  <si>
    <t>0.092.S30.070</t>
  </si>
  <si>
    <t>0.092.S30.080</t>
  </si>
  <si>
    <t>0.092.S30.120</t>
  </si>
  <si>
    <t>0.092.S30.130</t>
  </si>
  <si>
    <t>0.092.S30.160</t>
  </si>
  <si>
    <t>0.092.S30.170</t>
  </si>
  <si>
    <t>Wymiary DxSxW</t>
  </si>
  <si>
    <t>207x175x175</t>
  </si>
  <si>
    <t>207x175x190</t>
  </si>
  <si>
    <t>242x175x175</t>
  </si>
  <si>
    <t>242x175x190</t>
  </si>
  <si>
    <t>278x175x175</t>
  </si>
  <si>
    <t>278x175x190</t>
  </si>
  <si>
    <t>315x175x175</t>
  </si>
  <si>
    <t>353x175x190</t>
  </si>
  <si>
    <t>393x175x190</t>
  </si>
  <si>
    <t>175x175x190</t>
  </si>
  <si>
    <t>187x127x227</t>
  </si>
  <si>
    <t>238x129x227</t>
  </si>
  <si>
    <t>232x173x225</t>
  </si>
  <si>
    <t>261x175x220</t>
  </si>
  <si>
    <t>306x173x225</t>
  </si>
  <si>
    <t>353x175x175</t>
  </si>
  <si>
    <t>219x135x225</t>
  </si>
  <si>
    <t>Produkt</t>
  </si>
  <si>
    <t>Data sprzedaży</t>
  </si>
  <si>
    <t>Ilość</t>
  </si>
  <si>
    <t>Cena</t>
  </si>
  <si>
    <t>Przychody</t>
  </si>
  <si>
    <t>Nokia</t>
  </si>
  <si>
    <t>Samsung</t>
  </si>
  <si>
    <t>Alcatel</t>
  </si>
  <si>
    <t>Motorola</t>
  </si>
  <si>
    <t>Data wypożyczenia</t>
  </si>
  <si>
    <t>Dzień wypożyczenia</t>
  </si>
  <si>
    <t>Marka wypożyczanego samochodu</t>
  </si>
  <si>
    <t>Wartość wypożyczenia</t>
  </si>
  <si>
    <t>Kraj wypożyczającego</t>
  </si>
  <si>
    <t>Płeć kierowcy</t>
  </si>
  <si>
    <t>Miasto w którym wypożyczono</t>
  </si>
  <si>
    <t>Ubezpieczenie dodatkowe</t>
  </si>
  <si>
    <t>Ford</t>
  </si>
  <si>
    <t>Polska</t>
  </si>
  <si>
    <t>brak danych</t>
  </si>
  <si>
    <t>Citroen</t>
  </si>
  <si>
    <t>Fiat</t>
  </si>
  <si>
    <t>Czechy</t>
  </si>
  <si>
    <t>Volkswagen</t>
  </si>
  <si>
    <t>Peugeot</t>
  </si>
  <si>
    <t>Lexus</t>
  </si>
  <si>
    <t>Audi</t>
  </si>
  <si>
    <t>Litwa</t>
  </si>
  <si>
    <t>Słowacja</t>
  </si>
  <si>
    <t>BMW</t>
  </si>
  <si>
    <t>Niemcy</t>
  </si>
  <si>
    <t>Ukraina</t>
  </si>
  <si>
    <t>Dzisiejsza data:</t>
  </si>
  <si>
    <t>Przychody w EUR</t>
  </si>
  <si>
    <t>kurs EUR</t>
  </si>
  <si>
    <t>www.pmsocho.com</t>
  </si>
  <si>
    <t>Kod sprzedaży</t>
  </si>
  <si>
    <t>ID produktu</t>
  </si>
  <si>
    <t>M16589G1M</t>
  </si>
  <si>
    <t>G1M</t>
  </si>
  <si>
    <t>W18101T1W</t>
  </si>
  <si>
    <t>T1W</t>
  </si>
  <si>
    <t>W21083S1W</t>
  </si>
  <si>
    <t>S1W</t>
  </si>
  <si>
    <t>M12914C1M</t>
  </si>
  <si>
    <t>C1M</t>
  </si>
  <si>
    <t>M13775K1M</t>
  </si>
  <si>
    <t>K1M</t>
  </si>
  <si>
    <t>W16287T1W</t>
  </si>
  <si>
    <t>W17081Ż1W</t>
  </si>
  <si>
    <t>Z1W</t>
  </si>
  <si>
    <t>W18946G1W</t>
  </si>
  <si>
    <t>G1W</t>
  </si>
  <si>
    <t>W21658K1W</t>
  </si>
  <si>
    <t>K1W</t>
  </si>
  <si>
    <t>W13117Ż1W</t>
  </si>
  <si>
    <t>W16491S1W</t>
  </si>
  <si>
    <t>W17769G1W</t>
  </si>
  <si>
    <t>W12910C1W</t>
  </si>
  <si>
    <t>C1W</t>
  </si>
  <si>
    <t>W14634C1W</t>
  </si>
  <si>
    <t>M17875Ż1M</t>
  </si>
  <si>
    <t>Z1M</t>
  </si>
  <si>
    <t>W14459R1W</t>
  </si>
  <si>
    <t>R1W</t>
  </si>
  <si>
    <t>M15272B1M</t>
  </si>
  <si>
    <t>B1M</t>
  </si>
  <si>
    <t>M17447Ż1M</t>
  </si>
  <si>
    <t>M19577Ż1M</t>
  </si>
  <si>
    <t>W13552G1W</t>
  </si>
  <si>
    <t>M21530S1M</t>
  </si>
  <si>
    <t>S1M</t>
  </si>
  <si>
    <t>W14283R1W</t>
  </si>
  <si>
    <t>W14323Ż1W</t>
  </si>
  <si>
    <t>W21462C1W</t>
  </si>
  <si>
    <t>M13563K1M</t>
  </si>
  <si>
    <t>W14488Ż1W</t>
  </si>
  <si>
    <t>W17205S1W</t>
  </si>
  <si>
    <t>W13630R1W</t>
  </si>
  <si>
    <t>W14740C1W</t>
  </si>
  <si>
    <t>W15300C1W</t>
  </si>
  <si>
    <t>W16326K1W</t>
  </si>
  <si>
    <t>W16739K1W</t>
  </si>
  <si>
    <t>W19321S1W</t>
  </si>
  <si>
    <t>W19846G1W</t>
  </si>
  <si>
    <t>W13941R1W</t>
  </si>
  <si>
    <t>M14318T1M</t>
  </si>
  <si>
    <t>T1M</t>
  </si>
  <si>
    <t>W15894T1W</t>
  </si>
  <si>
    <t>W16611Ż1W</t>
  </si>
  <si>
    <t>W19375C1W</t>
  </si>
  <si>
    <t>W13091T1W</t>
  </si>
  <si>
    <t>W13111T1W</t>
  </si>
  <si>
    <t>M13601B1M</t>
  </si>
  <si>
    <t>W13786G1W</t>
  </si>
  <si>
    <t>W13869R1W</t>
  </si>
  <si>
    <t>M19817B1M</t>
  </si>
  <si>
    <t>W19893S1W</t>
  </si>
  <si>
    <t>W20728C1W</t>
  </si>
  <si>
    <t>W21814C1W</t>
  </si>
  <si>
    <t>W21934S1W</t>
  </si>
  <si>
    <t>W13353T1W</t>
  </si>
  <si>
    <t>M13896G1M</t>
  </si>
  <si>
    <t>W19302B1W</t>
  </si>
  <si>
    <t>B1W</t>
  </si>
  <si>
    <t>W20753C1W</t>
  </si>
  <si>
    <t>W14354C1W</t>
  </si>
  <si>
    <t>W17106B1W</t>
  </si>
  <si>
    <t>Odbiorca</t>
  </si>
  <si>
    <t>IKEA</t>
  </si>
  <si>
    <t>Patio Color</t>
  </si>
  <si>
    <t>Wieluń</t>
  </si>
  <si>
    <t>Garden Sale</t>
  </si>
  <si>
    <t>Castorama</t>
  </si>
  <si>
    <t>Leroy Merlin</t>
  </si>
  <si>
    <t>OBI</t>
  </si>
  <si>
    <t>Wartość transakcji</t>
  </si>
  <si>
    <t>Zysk</t>
  </si>
  <si>
    <t>Suma zysków</t>
  </si>
  <si>
    <t>Transakcje</t>
  </si>
  <si>
    <t>CH KLIF</t>
  </si>
  <si>
    <t>CH IKEA BIELANY</t>
  </si>
  <si>
    <t>KING KROSS</t>
  </si>
  <si>
    <t>CH FRANOWO</t>
  </si>
  <si>
    <t>CH TARGÓWEK</t>
  </si>
  <si>
    <t>CH Steen&amp;Strom REDUTA</t>
  </si>
  <si>
    <t>CH JANKI II</t>
  </si>
  <si>
    <t>CH TULIPAN</t>
  </si>
  <si>
    <t>CH BOREK</t>
  </si>
  <si>
    <t>CH KORONA</t>
  </si>
  <si>
    <t>CH KOMETA</t>
  </si>
  <si>
    <t>CH STER</t>
  </si>
  <si>
    <t>SUMA (luty, maj i sierpień)</t>
  </si>
  <si>
    <t>Data</t>
  </si>
  <si>
    <t>Numer sklepu</t>
  </si>
  <si>
    <t>Centrum handlowe</t>
  </si>
  <si>
    <t>Sprzedaż (obroty)</t>
  </si>
  <si>
    <t>Koszty towarów</t>
  </si>
  <si>
    <t>CH IKEA JANKI</t>
  </si>
  <si>
    <t>WARSZAWA</t>
  </si>
  <si>
    <t>CH ETC</t>
  </si>
  <si>
    <t>SWARZĘDZ</t>
  </si>
  <si>
    <t>GDYNIA</t>
  </si>
  <si>
    <t>WROCŁAW</t>
  </si>
  <si>
    <t>POZNAŃ</t>
  </si>
  <si>
    <t>ŁÓDŹ</t>
  </si>
  <si>
    <t>TORUŃ</t>
  </si>
  <si>
    <t>SZCZECIN</t>
  </si>
  <si>
    <t>CH TRZY STAWY</t>
  </si>
  <si>
    <t>KATOWICE</t>
  </si>
  <si>
    <t>GALERIA MOKOTÓW</t>
  </si>
  <si>
    <t>CH Auchan SWADZIM</t>
  </si>
  <si>
    <t>CH MORENA</t>
  </si>
  <si>
    <t>GDAŃSK</t>
  </si>
  <si>
    <t>CH AUCHAN</t>
  </si>
  <si>
    <t>BIELSKO-BIAŁA</t>
  </si>
  <si>
    <t>SOSNOWIEC</t>
  </si>
  <si>
    <t>CH WOLA PARK</t>
  </si>
  <si>
    <t>PŁOCK</t>
  </si>
  <si>
    <t>Alfa Centrum</t>
  </si>
  <si>
    <t>CH Platan</t>
  </si>
  <si>
    <t>ZABRZE</t>
  </si>
  <si>
    <t>CH Galeria Echo</t>
  </si>
  <si>
    <t>KIELCE</t>
  </si>
  <si>
    <t>Galeria Pomorska</t>
  </si>
  <si>
    <t>BYDGOSZCZ</t>
  </si>
  <si>
    <t>Stary Browar</t>
  </si>
  <si>
    <t>CH ARKADIA</t>
  </si>
  <si>
    <t>CH Manufaktura ŁÓDŹ</t>
  </si>
  <si>
    <t>CH Galaxy</t>
  </si>
  <si>
    <t>CH OGRODY</t>
  </si>
  <si>
    <t>ELBLĄG</t>
  </si>
  <si>
    <t>Marcelin</t>
  </si>
  <si>
    <t>Galeria Ostrowiec</t>
  </si>
  <si>
    <t>OSTROWIEC</t>
  </si>
  <si>
    <t>Galeria Legnicka</t>
  </si>
  <si>
    <t>Silesia City Center</t>
  </si>
  <si>
    <t>Złote Tarasy</t>
  </si>
  <si>
    <t>Leclerc</t>
  </si>
  <si>
    <t>RZESZÓW</t>
  </si>
  <si>
    <t>CH Promenada</t>
  </si>
  <si>
    <t>Alfa Centrum Olsztyn</t>
  </si>
  <si>
    <t>OLSZTYN</t>
  </si>
  <si>
    <t>CH M1</t>
  </si>
  <si>
    <t>RADOM</t>
  </si>
  <si>
    <t>Złote Tarasy II</t>
  </si>
  <si>
    <t>Arkady Wrocławskie</t>
  </si>
  <si>
    <t>Carrefour Piekary</t>
  </si>
  <si>
    <t>LEGNICA</t>
  </si>
  <si>
    <t>CH AKS Carefour</t>
  </si>
  <si>
    <t>CHORZÓW</t>
  </si>
  <si>
    <t>CZĘSTOCHOWA</t>
  </si>
  <si>
    <t>Pasaż Świętokrzyski ECHO</t>
  </si>
  <si>
    <t>Galeria Kalisz</t>
  </si>
  <si>
    <t>KALISZ</t>
  </si>
  <si>
    <t>Galeria Orkana</t>
  </si>
  <si>
    <t>LUBLIN</t>
  </si>
  <si>
    <t>CH Krasne</t>
  </si>
  <si>
    <t>CH Auchan Hetman</t>
  </si>
  <si>
    <t>BIAŁYSTOK</t>
  </si>
  <si>
    <t>Lublin Plaza</t>
  </si>
  <si>
    <t>Sosowiec Plaza</t>
  </si>
  <si>
    <t>Pasaż Grunwaldzki</t>
  </si>
  <si>
    <t>Galeria Forum</t>
  </si>
  <si>
    <t>GLIWICE</t>
  </si>
  <si>
    <t>Focus Park</t>
  </si>
  <si>
    <t>ZIELONA GÓRA</t>
  </si>
  <si>
    <t>galeria Krakowska</t>
  </si>
  <si>
    <t>KRAKÓW</t>
  </si>
  <si>
    <t>Galeria Bałtycka</t>
  </si>
  <si>
    <t>Galeria Biała</t>
  </si>
  <si>
    <t>CH Arena Cefic</t>
  </si>
  <si>
    <t>CH Auchan</t>
  </si>
  <si>
    <t>CH Copernicus</t>
  </si>
  <si>
    <t>CH Karolinka</t>
  </si>
  <si>
    <t>OPOLE</t>
  </si>
  <si>
    <t>CH Pogoria</t>
  </si>
  <si>
    <t>DĄBROWA GÓRNICZA</t>
  </si>
  <si>
    <t>CH Jantar</t>
  </si>
  <si>
    <t>SŁUPSK</t>
  </si>
  <si>
    <t>CH Solaris Center</t>
  </si>
  <si>
    <t>Galeria Askana</t>
  </si>
  <si>
    <t>GORZÓW WLK.</t>
  </si>
  <si>
    <t>Galeria Mosty</t>
  </si>
  <si>
    <t>Gemini Park</t>
  </si>
  <si>
    <t>CH Alfa</t>
  </si>
  <si>
    <t>Galeria Malta</t>
  </si>
  <si>
    <t>Galeria Tarnovia</t>
  </si>
  <si>
    <t>TARNÓW</t>
  </si>
  <si>
    <t>Bonarka City Center</t>
  </si>
  <si>
    <t>Carefour Gryf</t>
  </si>
  <si>
    <t>Carrefour Zielone Wzgórze</t>
  </si>
  <si>
    <t>Galeria Sandecja</t>
  </si>
  <si>
    <t>NOWY SĄCZ</t>
  </si>
  <si>
    <t>CH Marino</t>
  </si>
  <si>
    <t>Galeria Sfera II</t>
  </si>
  <si>
    <t>BYTOM</t>
  </si>
  <si>
    <t>FERIO</t>
  </si>
  <si>
    <t>KONIN</t>
  </si>
  <si>
    <t>CH Agora Bytom</t>
  </si>
  <si>
    <t>WAŁBRZYCH</t>
  </si>
  <si>
    <t>Galeria Przymorze</t>
  </si>
  <si>
    <t>CH Toruń Plaza</t>
  </si>
  <si>
    <t>Galeria Kaskada</t>
  </si>
  <si>
    <t>Galeria Olimp</t>
  </si>
  <si>
    <t>Port Łódź</t>
  </si>
  <si>
    <t>CH Wzorcownia</t>
  </si>
  <si>
    <t>WŁOCŁAWEK</t>
  </si>
  <si>
    <t>Galeria Słoneczna</t>
  </si>
  <si>
    <t>Galeria Victoria</t>
  </si>
  <si>
    <t>Galeria Jurajska</t>
  </si>
  <si>
    <t>Galeria Piastów</t>
  </si>
  <si>
    <t>Galeria Gniezno</t>
  </si>
  <si>
    <t>GNIEZNO</t>
  </si>
  <si>
    <t>Alfa</t>
  </si>
  <si>
    <t>GRUDZIĄDZ</t>
  </si>
  <si>
    <t>CH Dąbrówka</t>
  </si>
  <si>
    <t>CH Klif</t>
  </si>
  <si>
    <t>Real</t>
  </si>
  <si>
    <t>Wileńska</t>
  </si>
  <si>
    <t>City Forum</t>
  </si>
  <si>
    <t>Turzyn Carrefour</t>
  </si>
  <si>
    <t>Galeria Emka</t>
  </si>
  <si>
    <t>KOSZALIN</t>
  </si>
  <si>
    <t>Galeria Łódzka</t>
  </si>
  <si>
    <t>CH Plejada</t>
  </si>
  <si>
    <t>Galeria Dominikańska</t>
  </si>
  <si>
    <t>CH Real</t>
  </si>
  <si>
    <t>CH Kraków Plaza</t>
  </si>
  <si>
    <t>CH Carrefour</t>
  </si>
  <si>
    <t>CH Czyżyny</t>
  </si>
  <si>
    <t>CH Arkadia TRENDY</t>
  </si>
  <si>
    <t>CH Bemowo</t>
  </si>
  <si>
    <t>Galeria Handlowa Kazimierz</t>
  </si>
  <si>
    <t>Galeria Handlowa Poznań Plaza</t>
  </si>
  <si>
    <t>Toruńskie CH Bielawy</t>
  </si>
  <si>
    <t>CH Tesco</t>
  </si>
  <si>
    <t>Ruszowice Carrefour</t>
  </si>
  <si>
    <t>GŁOGÓW</t>
  </si>
  <si>
    <t>CH Rywal</t>
  </si>
  <si>
    <t>BIAŁA PODLASKA</t>
  </si>
  <si>
    <t>CH Manhattan</t>
  </si>
  <si>
    <t>LESZNO</t>
  </si>
  <si>
    <t>CH ELiJOT</t>
  </si>
  <si>
    <t>KROSNO</t>
  </si>
  <si>
    <t>CH Alius</t>
  </si>
  <si>
    <t>OSTROŁĘKA</t>
  </si>
  <si>
    <t>Suwałki Plaza</t>
  </si>
  <si>
    <t>SUWAŁKI</t>
  </si>
  <si>
    <t>E. Leclerc</t>
  </si>
  <si>
    <t>NOWY TARG</t>
  </si>
  <si>
    <t>Galeria Leszno</t>
  </si>
  <si>
    <t>Galeria Twierdza</t>
  </si>
  <si>
    <t>ZAMOŚĆ</t>
  </si>
  <si>
    <t>Galeria Starówka</t>
  </si>
  <si>
    <t>STARGARD SZCZECIŃSKI</t>
  </si>
  <si>
    <t>Amortyzacja</t>
  </si>
  <si>
    <t>Amortyzacja zaokrąglona</t>
  </si>
  <si>
    <t>AA-2618-RA-C</t>
  </si>
  <si>
    <t>ACG-5905-AFU-B</t>
  </si>
  <si>
    <t>AM-4502-CD-C</t>
  </si>
  <si>
    <t>ANC-4109-STH-C</t>
  </si>
  <si>
    <t>ANQ-7955-STC-B</t>
  </si>
  <si>
    <t>ANR-6889-GR-C</t>
  </si>
  <si>
    <t>ANS-6240-KS-C</t>
  </si>
  <si>
    <t>APU-7010-TRO-B</t>
  </si>
  <si>
    <t>AR-6510-SD-C</t>
  </si>
  <si>
    <t>AYF-1720-XS-C</t>
  </si>
  <si>
    <t>AYU-7812-PL-A</t>
  </si>
  <si>
    <t>BC-6707-ANE-A</t>
  </si>
  <si>
    <t>BS-5717-CR-C</t>
  </si>
  <si>
    <t>C-2173-TF-B</t>
  </si>
  <si>
    <t>CA-1462-SXA-B</t>
  </si>
  <si>
    <t>CCC-4299-XB-C</t>
  </si>
  <si>
    <t>CCN-3277-ANA-C</t>
  </si>
  <si>
    <t>CE-2213-LAR-A</t>
  </si>
  <si>
    <t>CG-3503-PG-A</t>
  </si>
  <si>
    <t>CIA-2966-FAC-A</t>
  </si>
  <si>
    <t>CIC-4018-RP-C</t>
  </si>
  <si>
    <t>CIG-7488-AP-C</t>
  </si>
  <si>
    <t>CIP-3186-AE-B</t>
  </si>
  <si>
    <t>COF-1986-LN-A</t>
  </si>
  <si>
    <t>COM-4435-HI-B</t>
  </si>
  <si>
    <t>CP-1341-ST-C</t>
  </si>
  <si>
    <t>CS-5993-AS-A</t>
  </si>
  <si>
    <t>CT-3807-EI-A</t>
  </si>
  <si>
    <t>CX-4266-A-B</t>
  </si>
  <si>
    <t>DA-5248-REC-C</t>
  </si>
  <si>
    <t>DE-7185-HIM-A</t>
  </si>
  <si>
    <t>DI-4647-NYC-A</t>
  </si>
  <si>
    <t>DL-7207-LE-A</t>
  </si>
  <si>
    <t>DM-6705-T-B</t>
  </si>
  <si>
    <t>0.S40.S50.060</t>
  </si>
  <si>
    <t>0.S92.S50.130</t>
  </si>
  <si>
    <t>0.S40.S50.070</t>
  </si>
  <si>
    <t>0.S40.S50.020</t>
  </si>
  <si>
    <t>Numer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</si>
</sst>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[$€-83C]#,##0.00"/>
    <numFmt numFmtId="167" formatCode="#,##0.00\ [$€-82E];[Red]\-#,##0.00\ [$€-82E]"/>
    <numFmt numFmtId="168" formatCode="General;&quot;PMSOCHO.COM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7" tint="0.7999816888943144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6" tint="0.79998168889431442"/>
      </right>
      <top/>
      <bottom style="thin">
        <color theme="6" tint="0.79998168889431442"/>
      </bottom>
      <diagonal/>
    </border>
    <border>
      <left style="thin">
        <color theme="6" tint="0.79998168889431442"/>
      </left>
      <right style="thin">
        <color theme="6" tint="0.79998168889431442"/>
      </right>
      <top/>
      <bottom style="thin">
        <color theme="6" tint="0.79998168889431442"/>
      </bottom>
      <diagonal/>
    </border>
    <border>
      <left/>
      <right style="thin">
        <color theme="6" tint="0.79998168889431442"/>
      </right>
      <top style="thin">
        <color theme="6" tint="0.79998168889431442"/>
      </top>
      <bottom style="thin">
        <color theme="6" tint="0.79998168889431442"/>
      </bottom>
      <diagonal/>
    </border>
    <border>
      <left style="thin">
        <color theme="6" tint="0.79998168889431442"/>
      </left>
      <right style="thin">
        <color theme="6" tint="0.79998168889431442"/>
      </right>
      <top style="thin">
        <color theme="6" tint="0.79998168889431442"/>
      </top>
      <bottom style="thin">
        <color theme="6" tint="0.79998168889431442"/>
      </bottom>
      <diagonal/>
    </border>
    <border>
      <left/>
      <right style="thin">
        <color theme="6" tint="0.79998168889431442"/>
      </right>
      <top style="thin">
        <color theme="6" tint="0.79998168889431442"/>
      </top>
      <bottom/>
      <diagonal/>
    </border>
    <border>
      <left style="thin">
        <color theme="6" tint="0.79998168889431442"/>
      </left>
      <right style="thin">
        <color theme="6" tint="0.79998168889431442"/>
      </right>
      <top style="thin">
        <color theme="6" tint="0.79998168889431442"/>
      </top>
      <bottom/>
      <diagonal/>
    </border>
    <border>
      <left style="thin">
        <color theme="6" tint="0.79998168889431442"/>
      </left>
      <right/>
      <top/>
      <bottom style="thin">
        <color theme="6" tint="0.79998168889431442"/>
      </bottom>
      <diagonal/>
    </border>
    <border>
      <left style="thin">
        <color theme="6" tint="0.79998168889431442"/>
      </left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theme="6" tint="0.79998168889431442"/>
      </left>
      <right/>
      <top style="thin">
        <color theme="6" tint="0.79998168889431442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6" tint="0.59996337778862885"/>
      </right>
      <top/>
      <bottom style="thin">
        <color theme="6" tint="0.59996337778862885"/>
      </bottom>
      <diagonal/>
    </border>
    <border>
      <left style="thin">
        <color theme="6" tint="0.59996337778862885"/>
      </left>
      <right style="thin">
        <color theme="6" tint="0.59996337778862885"/>
      </right>
      <top/>
      <bottom style="thin">
        <color theme="6" tint="0.59996337778862885"/>
      </bottom>
      <diagonal/>
    </border>
    <border>
      <left style="thin">
        <color theme="6" tint="0.59996337778862885"/>
      </left>
      <right/>
      <top/>
      <bottom style="thin">
        <color theme="6" tint="0.59996337778862885"/>
      </bottom>
      <diagonal/>
    </border>
    <border>
      <left/>
      <right style="thin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6" tint="0.59996337778862885"/>
      </left>
      <right/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9" tint="0.59999389629810485"/>
      </left>
      <right style="thin">
        <color theme="9" tint="0.59999389629810485"/>
      </right>
      <top style="thin">
        <color theme="9" tint="0.59999389629810485"/>
      </top>
      <bottom style="thin">
        <color theme="9" tint="0.59999389629810485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0" borderId="0"/>
    <xf numFmtId="0" fontId="4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</cellStyleXfs>
  <cellXfs count="135">
    <xf numFmtId="0" fontId="0" fillId="0" borderId="0" xfId="0"/>
    <xf numFmtId="0" fontId="0" fillId="0" borderId="0" xfId="0"/>
    <xf numFmtId="8" fontId="0" fillId="0" borderId="0" xfId="0" applyNumberFormat="1"/>
    <xf numFmtId="0" fontId="0" fillId="0" borderId="0" xfId="0"/>
    <xf numFmtId="0" fontId="6" fillId="2" borderId="0" xfId="0" applyFont="1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4" fontId="7" fillId="0" borderId="1" xfId="1" applyFont="1" applyFill="1" applyBorder="1" applyAlignment="1">
      <alignment horizontal="center" wrapText="1"/>
    </xf>
    <xf numFmtId="0" fontId="0" fillId="0" borderId="0" xfId="0" applyFont="1"/>
    <xf numFmtId="0" fontId="0" fillId="0" borderId="3" xfId="0" applyFont="1" applyBorder="1"/>
    <xf numFmtId="0" fontId="0" fillId="0" borderId="0" xfId="0" applyNumberFormat="1" applyFont="1"/>
    <xf numFmtId="0" fontId="8" fillId="0" borderId="0" xfId="0" applyNumberFormat="1" applyFont="1"/>
    <xf numFmtId="0" fontId="0" fillId="0" borderId="0" xfId="1" applyNumberFormat="1" applyFont="1"/>
    <xf numFmtId="0" fontId="3" fillId="0" borderId="0" xfId="0" applyFont="1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/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9" fillId="0" borderId="0" xfId="0" applyFont="1"/>
    <xf numFmtId="0" fontId="9" fillId="0" borderId="6" xfId="0" applyFont="1" applyBorder="1"/>
    <xf numFmtId="0" fontId="9" fillId="0" borderId="8" xfId="0" applyFont="1" applyBorder="1"/>
    <xf numFmtId="0" fontId="9" fillId="0" borderId="10" xfId="0" applyFont="1" applyBorder="1"/>
    <xf numFmtId="0" fontId="9" fillId="0" borderId="0" xfId="0" applyFont="1"/>
    <xf numFmtId="0" fontId="0" fillId="0" borderId="0" xfId="0"/>
    <xf numFmtId="0" fontId="0" fillId="0" borderId="7" xfId="0" applyBorder="1"/>
    <xf numFmtId="0" fontId="0" fillId="0" borderId="8" xfId="0" applyBorder="1"/>
    <xf numFmtId="8" fontId="0" fillId="0" borderId="12" xfId="0" applyNumberFormat="1" applyBorder="1"/>
    <xf numFmtId="0" fontId="0" fillId="0" borderId="9" xfId="0" applyBorder="1"/>
    <xf numFmtId="0" fontId="0" fillId="0" borderId="10" xfId="0" applyBorder="1"/>
    <xf numFmtId="8" fontId="0" fillId="0" borderId="13" xfId="0" applyNumberFormat="1" applyBorder="1"/>
    <xf numFmtId="0" fontId="0" fillId="0" borderId="0" xfId="0"/>
    <xf numFmtId="0" fontId="0" fillId="3" borderId="0" xfId="0" applyFill="1"/>
    <xf numFmtId="0" fontId="0" fillId="0" borderId="0" xfId="0" applyFill="1" applyBorder="1"/>
    <xf numFmtId="0" fontId="10" fillId="0" borderId="0" xfId="0" applyFont="1" applyFill="1" applyBorder="1"/>
    <xf numFmtId="0" fontId="0" fillId="0" borderId="0" xfId="0"/>
    <xf numFmtId="0" fontId="0" fillId="0" borderId="14" xfId="0" applyBorder="1"/>
    <xf numFmtId="0" fontId="0" fillId="0" borderId="15" xfId="0" applyFill="1" applyBorder="1"/>
    <xf numFmtId="0" fontId="0" fillId="0" borderId="16" xfId="0" applyBorder="1"/>
    <xf numFmtId="0" fontId="0" fillId="0" borderId="15" xfId="0" applyBorder="1"/>
    <xf numFmtId="0" fontId="0" fillId="0" borderId="0" xfId="0" applyFill="1" applyBorder="1"/>
    <xf numFmtId="14" fontId="0" fillId="0" borderId="0" xfId="0" applyNumberFormat="1"/>
    <xf numFmtId="0" fontId="0" fillId="0" borderId="17" xfId="0" applyBorder="1"/>
    <xf numFmtId="0" fontId="16" fillId="0" borderId="0" xfId="0" applyFont="1"/>
    <xf numFmtId="0" fontId="16" fillId="0" borderId="21" xfId="0" applyFont="1" applyBorder="1"/>
    <xf numFmtId="0" fontId="16" fillId="0" borderId="22" xfId="0" applyFont="1" applyBorder="1"/>
    <xf numFmtId="14" fontId="16" fillId="0" borderId="22" xfId="0" applyNumberFormat="1" applyFont="1" applyBorder="1"/>
    <xf numFmtId="0" fontId="16" fillId="0" borderId="22" xfId="0" applyFont="1" applyBorder="1"/>
    <xf numFmtId="14" fontId="16" fillId="0" borderId="23" xfId="0" applyNumberFormat="1" applyFont="1" applyBorder="1"/>
    <xf numFmtId="14" fontId="16" fillId="0" borderId="0" xfId="0" applyNumberFormat="1" applyFont="1"/>
    <xf numFmtId="8" fontId="0" fillId="0" borderId="0" xfId="0" applyNumberFormat="1"/>
    <xf numFmtId="0" fontId="5" fillId="0" borderId="0" xfId="0" quotePrefix="1" applyFont="1"/>
    <xf numFmtId="0" fontId="0" fillId="0" borderId="0" xfId="0"/>
    <xf numFmtId="0" fontId="5" fillId="0" borderId="0" xfId="0" applyFont="1"/>
    <xf numFmtId="0" fontId="0" fillId="0" borderId="0" xfId="0"/>
    <xf numFmtId="2" fontId="0" fillId="0" borderId="0" xfId="0" applyNumberFormat="1"/>
    <xf numFmtId="8" fontId="0" fillId="0" borderId="0" xfId="0" applyNumberFormat="1"/>
    <xf numFmtId="0" fontId="4" fillId="4" borderId="0" xfId="2" applyBorder="1" applyAlignment="1"/>
    <xf numFmtId="0" fontId="0" fillId="0" borderId="0" xfId="0" applyBorder="1"/>
    <xf numFmtId="0" fontId="4" fillId="5" borderId="0" xfId="3" applyBorder="1"/>
    <xf numFmtId="0" fontId="2" fillId="6" borderId="24" xfId="4" applyFont="1" applyBorder="1" applyAlignment="1">
      <alignment horizontal="center" vertical="center" wrapText="1"/>
    </xf>
    <xf numFmtId="0" fontId="2" fillId="6" borderId="24" xfId="4" applyNumberFormat="1" applyFont="1" applyBorder="1" applyAlignment="1">
      <alignment horizontal="center" vertical="center" wrapText="1"/>
    </xf>
    <xf numFmtId="0" fontId="1" fillId="0" borderId="0" xfId="0" applyFont="1"/>
    <xf numFmtId="14" fontId="16" fillId="0" borderId="24" xfId="0" applyNumberFormat="1" applyFont="1" applyBorder="1"/>
    <xf numFmtId="0" fontId="16" fillId="0" borderId="24" xfId="0" applyNumberFormat="1" applyFont="1" applyBorder="1"/>
    <xf numFmtId="0" fontId="16" fillId="0" borderId="24" xfId="0" applyFont="1" applyBorder="1"/>
    <xf numFmtId="4" fontId="16" fillId="0" borderId="24" xfId="0" applyNumberFormat="1" applyFont="1" applyBorder="1"/>
    <xf numFmtId="0" fontId="1" fillId="0" borderId="0" xfId="0" applyNumberFormat="1" applyFont="1"/>
    <xf numFmtId="0" fontId="4" fillId="6" borderId="0" xfId="4" applyAlignment="1">
      <alignment horizontal="right"/>
    </xf>
    <xf numFmtId="8" fontId="9" fillId="0" borderId="6" xfId="0" applyNumberFormat="1" applyFont="1" applyBorder="1"/>
    <xf numFmtId="8" fontId="9" fillId="0" borderId="8" xfId="0" applyNumberFormat="1" applyFont="1" applyBorder="1"/>
    <xf numFmtId="8" fontId="9" fillId="0" borderId="10" xfId="0" applyNumberFormat="1" applyFont="1" applyBorder="1"/>
    <xf numFmtId="167" fontId="9" fillId="0" borderId="6" xfId="0" applyNumberFormat="1" applyFont="1" applyBorder="1"/>
    <xf numFmtId="0" fontId="0" fillId="0" borderId="0" xfId="0" applyBorder="1" applyAlignment="1">
      <alignment horizontal="left"/>
    </xf>
    <xf numFmtId="0" fontId="0" fillId="0" borderId="0" xfId="0" applyBorder="1"/>
    <xf numFmtId="168" fontId="0" fillId="0" borderId="0" xfId="0" applyNumberFormat="1"/>
    <xf numFmtId="0" fontId="1" fillId="0" borderId="0" xfId="0" applyFont="1" applyAlignment="1"/>
    <xf numFmtId="0" fontId="1" fillId="0" borderId="0" xfId="0" applyNumberFormat="1" applyFont="1" applyAlignment="1"/>
    <xf numFmtId="0" fontId="0" fillId="0" borderId="0" xfId="0" applyBorder="1" applyAlignment="1"/>
    <xf numFmtId="0" fontId="17" fillId="0" borderId="0" xfId="0" applyFont="1"/>
    <xf numFmtId="0" fontId="18" fillId="0" borderId="0" xfId="0" applyFont="1"/>
    <xf numFmtId="0" fontId="18" fillId="0" borderId="0" xfId="0" applyFont="1" applyBorder="1"/>
    <xf numFmtId="0" fontId="18" fillId="0" borderId="15" xfId="0" applyFont="1" applyBorder="1"/>
    <xf numFmtId="0" fontId="18" fillId="0" borderId="0" xfId="0" applyFont="1" applyFill="1" applyBorder="1"/>
    <xf numFmtId="0" fontId="1" fillId="8" borderId="0" xfId="7"/>
    <xf numFmtId="0" fontId="4" fillId="7" borderId="0" xfId="6"/>
    <xf numFmtId="14" fontId="0" fillId="0" borderId="0" xfId="0" applyNumberFormat="1" applyAlignment="1">
      <alignment horizontal="left"/>
    </xf>
    <xf numFmtId="0" fontId="1" fillId="8" borderId="0" xfId="7" applyAlignment="1">
      <alignment horizontal="left"/>
    </xf>
    <xf numFmtId="0" fontId="4" fillId="7" borderId="0" xfId="6" applyAlignment="1">
      <alignment horizontal="left"/>
    </xf>
    <xf numFmtId="0" fontId="4" fillId="7" borderId="0" xfId="6" applyAlignment="1">
      <alignment horizontal="right"/>
    </xf>
    <xf numFmtId="0" fontId="0" fillId="0" borderId="25" xfId="0" applyNumberFormat="1" applyBorder="1"/>
    <xf numFmtId="0" fontId="4" fillId="7" borderId="0" xfId="6" applyAlignment="1">
      <alignment horizontal="center"/>
    </xf>
    <xf numFmtId="0" fontId="4" fillId="7" borderId="4" xfId="6" applyBorder="1" applyAlignment="1">
      <alignment horizontal="center"/>
    </xf>
    <xf numFmtId="0" fontId="4" fillId="7" borderId="3" xfId="6" applyBorder="1" applyAlignment="1">
      <alignment horizontal="center"/>
    </xf>
    <xf numFmtId="0" fontId="4" fillId="7" borderId="0" xfId="6" applyBorder="1" applyAlignment="1">
      <alignment horizontal="center"/>
    </xf>
    <xf numFmtId="165" fontId="4" fillId="7" borderId="0" xfId="6" applyNumberFormat="1"/>
    <xf numFmtId="4" fontId="4" fillId="7" borderId="0" xfId="6" applyNumberFormat="1"/>
    <xf numFmtId="0" fontId="4" fillId="7" borderId="0" xfId="6" applyBorder="1" applyAlignment="1">
      <alignment horizontal="center" vertical="center" wrapText="1"/>
    </xf>
    <xf numFmtId="0" fontId="4" fillId="7" borderId="7" xfId="6" applyBorder="1"/>
    <xf numFmtId="0" fontId="4" fillId="7" borderId="8" xfId="6" applyBorder="1"/>
    <xf numFmtId="0" fontId="4" fillId="7" borderId="12" xfId="6" applyBorder="1"/>
    <xf numFmtId="0" fontId="4" fillId="7" borderId="0" xfId="6" applyAlignment="1"/>
    <xf numFmtId="14" fontId="0" fillId="0" borderId="0" xfId="0" applyNumberFormat="1" applyFill="1" applyBorder="1"/>
    <xf numFmtId="0" fontId="4" fillId="7" borderId="0" xfId="6" applyBorder="1"/>
    <xf numFmtId="0" fontId="4" fillId="7" borderId="18" xfId="6" applyBorder="1"/>
    <xf numFmtId="0" fontId="4" fillId="7" borderId="19" xfId="6" applyBorder="1"/>
    <xf numFmtId="14" fontId="4" fillId="7" borderId="19" xfId="6" applyNumberFormat="1" applyBorder="1"/>
    <xf numFmtId="0" fontId="4" fillId="7" borderId="20" xfId="6" applyBorder="1"/>
    <xf numFmtId="0" fontId="4" fillId="7" borderId="0" xfId="6" applyAlignment="1">
      <alignment horizontal="center" vertical="center"/>
    </xf>
    <xf numFmtId="0" fontId="1" fillId="9" borderId="0" xfId="8"/>
    <xf numFmtId="0" fontId="4" fillId="6" borderId="0" xfId="4" applyAlignment="1"/>
    <xf numFmtId="0" fontId="4" fillId="6" borderId="0" xfId="4" applyAlignment="1">
      <alignment vertical="center" wrapText="1"/>
    </xf>
    <xf numFmtId="2" fontId="4" fillId="6" borderId="0" xfId="4" applyNumberFormat="1" applyAlignment="1">
      <alignment vertical="center" wrapText="1"/>
    </xf>
    <xf numFmtId="0" fontId="0" fillId="8" borderId="0" xfId="7" applyFont="1"/>
    <xf numFmtId="0" fontId="0" fillId="10" borderId="0" xfId="0" applyFill="1"/>
    <xf numFmtId="0" fontId="1" fillId="8" borderId="0" xfId="7" applyAlignment="1">
      <alignment horizontal="center"/>
    </xf>
    <xf numFmtId="0" fontId="4" fillId="7" borderId="0" xfId="6" applyAlignment="1">
      <alignment horizontal="center"/>
    </xf>
    <xf numFmtId="0" fontId="1" fillId="8" borderId="4" xfId="7" applyBorder="1" applyAlignment="1">
      <alignment horizontal="center"/>
    </xf>
    <xf numFmtId="0" fontId="1" fillId="8" borderId="3" xfId="7" applyBorder="1" applyAlignment="1">
      <alignment horizontal="center"/>
    </xf>
    <xf numFmtId="0" fontId="1" fillId="8" borderId="0" xfId="7" applyBorder="1" applyAlignment="1">
      <alignment horizontal="center"/>
    </xf>
    <xf numFmtId="0" fontId="0" fillId="8" borderId="5" xfId="7" applyFont="1" applyBorder="1" applyAlignment="1">
      <alignment horizontal="center"/>
    </xf>
    <xf numFmtId="0" fontId="1" fillId="8" borderId="6" xfId="7" applyBorder="1" applyAlignment="1">
      <alignment horizontal="center"/>
    </xf>
    <xf numFmtId="0" fontId="1" fillId="8" borderId="11" xfId="7" applyBorder="1" applyAlignment="1">
      <alignment horizontal="center"/>
    </xf>
    <xf numFmtId="0" fontId="4" fillId="6" borderId="0" xfId="4" applyAlignment="1">
      <alignment horizontal="center"/>
    </xf>
  </cellXfs>
  <cellStyles count="13">
    <cellStyle name="40% — akcent 4" xfId="7" builtinId="43"/>
    <cellStyle name="40% — akcent 6" xfId="8" builtinId="51"/>
    <cellStyle name="60% — akcent 1" xfId="3" builtinId="32"/>
    <cellStyle name="Akcent 1" xfId="2" builtinId="29"/>
    <cellStyle name="Akcent 4" xfId="6" builtinId="41"/>
    <cellStyle name="Akcent 6" xfId="4" builtinId="49"/>
    <cellStyle name="Dziesiętny 2" xfId="10" xr:uid="{00000000-0005-0000-0000-00000C000000}"/>
    <cellStyle name="Normalny" xfId="0" builtinId="0"/>
    <cellStyle name="Normalny 2 2" xfId="11" xr:uid="{00000000-0005-0000-0000-00000E000000}"/>
    <cellStyle name="Normalny 4" xfId="9" xr:uid="{00000000-0005-0000-0000-00000F000000}"/>
    <cellStyle name="Normalny 7" xfId="12" xr:uid="{00000000-0005-0000-0000-000010000000}"/>
    <cellStyle name="PMSOCHO" xfId="5" xr:uid="{00000000-0005-0000-0000-000011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1</xdr:row>
      <xdr:rowOff>28575</xdr:rowOff>
    </xdr:from>
    <xdr:to>
      <xdr:col>3</xdr:col>
      <xdr:colOff>333375</xdr:colOff>
      <xdr:row>6</xdr:row>
      <xdr:rowOff>38100</xdr:rowOff>
    </xdr:to>
    <xdr:sp macro="" textlink="">
      <xdr:nvSpPr>
        <xdr:cNvPr id="2" name="Objaśnienie liniowe 1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85900" y="190500"/>
          <a:ext cx="4257675" cy="819150"/>
        </a:xfrm>
        <a:prstGeom prst="borderCallout1">
          <a:avLst>
            <a:gd name="adj1" fmla="val 18750"/>
            <a:gd name="adj2" fmla="val -8333"/>
            <a:gd name="adj3" fmla="val 102912"/>
            <a:gd name="adj4" fmla="val -28912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W kolumnie LP wstaw kolejne numery (zaczynając od 1) dla wszystkich pozycji na liście - oczywiście</a:t>
          </a:r>
          <a:r>
            <a:rPr lang="pl-PL" sz="1100" baseline="0"/>
            <a:t> nie ręcznie dla każdego wiersza!</a:t>
          </a:r>
          <a:endParaRPr lang="pl-P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10</xdr:row>
      <xdr:rowOff>104775</xdr:rowOff>
    </xdr:from>
    <xdr:to>
      <xdr:col>5</xdr:col>
      <xdr:colOff>457200</xdr:colOff>
      <xdr:row>15</xdr:row>
      <xdr:rowOff>85725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352550" y="2009775"/>
          <a:ext cx="2819400" cy="93345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pl-PL" sz="1100"/>
            <a:t>W wierszu</a:t>
          </a:r>
          <a:r>
            <a:rPr lang="pl-PL" sz="1100" baseline="0"/>
            <a:t> tytułowym tej listy ustaw:</a:t>
          </a:r>
        </a:p>
        <a:p>
          <a:pPr algn="l"/>
          <a:r>
            <a:rPr lang="pl-PL" sz="1100" baseline="0"/>
            <a:t>- żółty kolor tła, </a:t>
          </a:r>
        </a:p>
        <a:p>
          <a:pPr algn="l"/>
          <a:r>
            <a:rPr lang="pl-PL" sz="1100" baseline="0"/>
            <a:t>- czerwoną, dolną krawędź</a:t>
          </a:r>
        </a:p>
      </xdr:txBody>
    </xdr:sp>
    <xdr:clientData/>
  </xdr:twoCellAnchor>
  <xdr:twoCellAnchor>
    <xdr:from>
      <xdr:col>2</xdr:col>
      <xdr:colOff>95251</xdr:colOff>
      <xdr:row>3</xdr:row>
      <xdr:rowOff>47627</xdr:rowOff>
    </xdr:from>
    <xdr:to>
      <xdr:col>2</xdr:col>
      <xdr:colOff>695325</xdr:colOff>
      <xdr:row>10</xdr:row>
      <xdr:rowOff>104775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>
          <a:stCxn id="2" idx="0"/>
        </xdr:cNvCxnSpPr>
      </xdr:nvCxnSpPr>
      <xdr:spPr>
        <a:xfrm flipH="1" flipV="1">
          <a:off x="2162176" y="619127"/>
          <a:ext cx="600074" cy="1390648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7</xdr:row>
      <xdr:rowOff>123824</xdr:rowOff>
    </xdr:from>
    <xdr:to>
      <xdr:col>7</xdr:col>
      <xdr:colOff>981075</xdr:colOff>
      <xdr:row>11</xdr:row>
      <xdr:rowOff>152399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181350" y="1981199"/>
          <a:ext cx="3486150" cy="79057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wierszu tytułowym:</a:t>
          </a:r>
          <a:endParaRPr lang="pl-PL" sz="1100"/>
        </a:p>
        <a:p>
          <a:pPr algn="l"/>
          <a:r>
            <a:rPr lang="pl-PL" sz="1100"/>
            <a:t>- Wyłącz</a:t>
          </a:r>
          <a:r>
            <a:rPr lang="pl-PL" sz="1100" baseline="0"/>
            <a:t> pogrubienie</a:t>
          </a:r>
        </a:p>
        <a:p>
          <a:pPr algn="l"/>
          <a:r>
            <a:rPr lang="pl-PL" sz="1100" baseline="0"/>
            <a:t>- Ustaw wyrównanie wyśrodkowane w pionie </a:t>
          </a:r>
          <a:endParaRPr lang="pl-PL" sz="1100"/>
        </a:p>
      </xdr:txBody>
    </xdr:sp>
    <xdr:clientData/>
  </xdr:twoCellAnchor>
  <xdr:twoCellAnchor>
    <xdr:from>
      <xdr:col>5</xdr:col>
      <xdr:colOff>495301</xdr:colOff>
      <xdr:row>1</xdr:row>
      <xdr:rowOff>76200</xdr:rowOff>
    </xdr:from>
    <xdr:to>
      <xdr:col>5</xdr:col>
      <xdr:colOff>695325</xdr:colOff>
      <xdr:row>7</xdr:row>
      <xdr:rowOff>123824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>
          <a:stCxn id="2" idx="0"/>
        </xdr:cNvCxnSpPr>
      </xdr:nvCxnSpPr>
      <xdr:spPr>
        <a:xfrm flipH="1" flipV="1">
          <a:off x="4724401" y="790575"/>
          <a:ext cx="200024" cy="1190624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5</xdr:row>
      <xdr:rowOff>152400</xdr:rowOff>
    </xdr:from>
    <xdr:to>
      <xdr:col>6</xdr:col>
      <xdr:colOff>933450</xdr:colOff>
      <xdr:row>8</xdr:row>
      <xdr:rowOff>180974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133725" y="1628775"/>
          <a:ext cx="3486150" cy="600074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Wyłącz krawędzie zastosowane w tej liście</a:t>
          </a:r>
          <a:endParaRPr lang="pl-PL" sz="1100"/>
        </a:p>
      </xdr:txBody>
    </xdr:sp>
    <xdr:clientData/>
  </xdr:twoCellAnchor>
  <xdr:twoCellAnchor>
    <xdr:from>
      <xdr:col>4</xdr:col>
      <xdr:colOff>638175</xdr:colOff>
      <xdr:row>1</xdr:row>
      <xdr:rowOff>9525</xdr:rowOff>
    </xdr:from>
    <xdr:to>
      <xdr:col>4</xdr:col>
      <xdr:colOff>647700</xdr:colOff>
      <xdr:row>5</xdr:row>
      <xdr:rowOff>152400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>
          <a:stCxn id="2" idx="0"/>
        </xdr:cNvCxnSpPr>
      </xdr:nvCxnSpPr>
      <xdr:spPr>
        <a:xfrm flipH="1" flipV="1">
          <a:off x="4867275" y="723900"/>
          <a:ext cx="9525" cy="904875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</xdr:cxnSp>
    <xdr:clientData/>
  </xdr:twoCellAnchor>
  <xdr:twoCellAnchor>
    <xdr:from>
      <xdr:col>1</xdr:col>
      <xdr:colOff>57151</xdr:colOff>
      <xdr:row>7</xdr:row>
      <xdr:rowOff>57151</xdr:rowOff>
    </xdr:from>
    <xdr:to>
      <xdr:col>2</xdr:col>
      <xdr:colOff>352425</xdr:colOff>
      <xdr:row>7</xdr:row>
      <xdr:rowOff>71437</xdr:rowOff>
    </xdr:to>
    <xdr:cxnSp macro="">
      <xdr:nvCxnSpPr>
        <xdr:cNvPr id="4" name="Łącznik prosty ze strzałką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>
          <a:stCxn id="2" idx="1"/>
        </xdr:cNvCxnSpPr>
      </xdr:nvCxnSpPr>
      <xdr:spPr>
        <a:xfrm flipH="1" flipV="1">
          <a:off x="2228851" y="1914526"/>
          <a:ext cx="904874" cy="14286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47625</xdr:rowOff>
    </xdr:from>
    <xdr:to>
      <xdr:col>15</xdr:col>
      <xdr:colOff>57150</xdr:colOff>
      <xdr:row>10</xdr:row>
      <xdr:rowOff>104775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6286500" y="371475"/>
          <a:ext cx="3429000" cy="13811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/>
            <a:t>W kolumnie </a:t>
          </a:r>
          <a:r>
            <a:rPr lang="pl-PL" sz="1100" b="1"/>
            <a:t>Wynagrodzenie</a:t>
          </a:r>
          <a:r>
            <a:rPr lang="pl-PL" sz="1100"/>
            <a:t> ustaw format walutowy PLN z dwoma miejscami</a:t>
          </a:r>
          <a:r>
            <a:rPr lang="pl-PL" sz="1100" baseline="0"/>
            <a:t> po przecinku.</a:t>
          </a:r>
        </a:p>
        <a:p>
          <a:pPr algn="ctr"/>
          <a:endParaRPr lang="pl-PL" sz="1100" baseline="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kolumnie </a:t>
          </a:r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przelewu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ustaw format dat tak, aby były one wyświetlane w postaci 2 cyfry roku, 2 cyfry miesiąca, 2 cyfry  dnia, np. 12-02-28</a:t>
          </a:r>
          <a:endParaRPr lang="pl-PL">
            <a:effectLst/>
          </a:endParaRPr>
        </a:p>
        <a:p>
          <a:pPr algn="ctr"/>
          <a:endParaRPr lang="pl-PL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3</xdr:row>
      <xdr:rowOff>152400</xdr:rowOff>
    </xdr:from>
    <xdr:to>
      <xdr:col>10</xdr:col>
      <xdr:colOff>371475</xdr:colOff>
      <xdr:row>8</xdr:row>
      <xdr:rowOff>57151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6D837C0A-0789-4C65-94CC-AEA264A21AA6}"/>
            </a:ext>
          </a:extLst>
        </xdr:cNvPr>
        <xdr:cNvSpPr txBox="1"/>
      </xdr:nvSpPr>
      <xdr:spPr>
        <a:xfrm>
          <a:off x="6810375" y="723900"/>
          <a:ext cx="3343275" cy="857251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kolumnie Cena napisz formułę która będzie dzieliła Wartość transakcji przez Ilość.</a:t>
          </a:r>
          <a:endParaRPr lang="pl-PL" sz="1200"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971550</xdr:colOff>
      <xdr:row>11</xdr:row>
      <xdr:rowOff>114299</xdr:rowOff>
    </xdr:from>
    <xdr:to>
      <xdr:col>5</xdr:col>
      <xdr:colOff>1343025</xdr:colOff>
      <xdr:row>16</xdr:row>
      <xdr:rowOff>142875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847975" y="2209799"/>
          <a:ext cx="3486150" cy="98107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wierszu tytułowym listy zostały scalone komórki od C4 do F4. W późniejszym czasie dodano do listy kolumnę Czynny. Popraw scalone komórki tak aby scalenie obejmowało obszar od C4 do G4</a:t>
          </a:r>
          <a:endParaRPr lang="pl-PL" sz="1100"/>
        </a:p>
      </xdr:txBody>
    </xdr:sp>
    <xdr:clientData/>
  </xdr:twoCellAnchor>
  <xdr:twoCellAnchor>
    <xdr:from>
      <xdr:col>4</xdr:col>
      <xdr:colOff>657226</xdr:colOff>
      <xdr:row>5</xdr:row>
      <xdr:rowOff>66675</xdr:rowOff>
    </xdr:from>
    <xdr:to>
      <xdr:col>4</xdr:col>
      <xdr:colOff>857250</xdr:colOff>
      <xdr:row>11</xdr:row>
      <xdr:rowOff>114299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>
          <a:stCxn id="2" idx="0"/>
        </xdr:cNvCxnSpPr>
      </xdr:nvCxnSpPr>
      <xdr:spPr>
        <a:xfrm flipH="1" flipV="1">
          <a:off x="4391026" y="1019175"/>
          <a:ext cx="200024" cy="1190624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0</xdr:row>
      <xdr:rowOff>161925</xdr:rowOff>
    </xdr:from>
    <xdr:to>
      <xdr:col>8</xdr:col>
      <xdr:colOff>104775</xdr:colOff>
      <xdr:row>3</xdr:row>
      <xdr:rowOff>152400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2667000" y="161925"/>
          <a:ext cx="3771900" cy="561975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200"/>
            <a:t>Usuń</a:t>
          </a:r>
          <a:r>
            <a:rPr lang="pl-PL" sz="1200" baseline="0"/>
            <a:t> formatowanie (wygląd) z poniższej tabelki. Dane mają pozostać.</a:t>
          </a:r>
          <a:endParaRPr lang="pl-PL" sz="12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1238251</xdr:colOff>
      <xdr:row>12</xdr:row>
      <xdr:rowOff>66675</xdr:rowOff>
    </xdr:from>
    <xdr:to>
      <xdr:col>2</xdr:col>
      <xdr:colOff>1771651</xdr:colOff>
      <xdr:row>15</xdr:row>
      <xdr:rowOff>28575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238251" y="2009775"/>
          <a:ext cx="2609850" cy="447675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Odkryj kolumnę B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28575</xdr:rowOff>
    </xdr:from>
    <xdr:to>
      <xdr:col>6</xdr:col>
      <xdr:colOff>504825</xdr:colOff>
      <xdr:row>7</xdr:row>
      <xdr:rowOff>114300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990600" y="600075"/>
          <a:ext cx="3171825" cy="84772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/>
            <a:t>Odkryj</a:t>
          </a:r>
          <a:r>
            <a:rPr lang="pl-PL" sz="1400" baseline="0"/>
            <a:t> arkusz KW</a:t>
          </a:r>
          <a:endParaRPr lang="pl-PL" sz="14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12</xdr:row>
      <xdr:rowOff>114300</xdr:rowOff>
    </xdr:from>
    <xdr:to>
      <xdr:col>3</xdr:col>
      <xdr:colOff>1962150</xdr:colOff>
      <xdr:row>17</xdr:row>
      <xdr:rowOff>28575</xdr:rowOff>
    </xdr:to>
    <xdr:sp macro="" textlink="">
      <xdr:nvSpPr>
        <xdr:cNvPr id="2" name="Objaśnienie liniowe 1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4933950" y="2057400"/>
          <a:ext cx="3257550" cy="723900"/>
        </a:xfrm>
        <a:prstGeom prst="borderCallout1">
          <a:avLst>
            <a:gd name="adj1" fmla="val 18750"/>
            <a:gd name="adj2" fmla="val -8333"/>
            <a:gd name="adj3" fmla="val -87500"/>
            <a:gd name="adj4" fmla="val -28099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200"/>
            <a:t>Usuń pusty wiersz</a:t>
          </a:r>
          <a:r>
            <a:rPr lang="pl-PL" sz="1200" baseline="0"/>
            <a:t> z listy znajdującej się po lewej stronie tak aby nie zostały usunięte żadne dane znajdujące się na liście po prawej.</a:t>
          </a:r>
          <a:endParaRPr lang="pl-PL" sz="12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628650</xdr:colOff>
      <xdr:row>14</xdr:row>
      <xdr:rowOff>180975</xdr:rowOff>
    </xdr:from>
    <xdr:to>
      <xdr:col>10</xdr:col>
      <xdr:colOff>171450</xdr:colOff>
      <xdr:row>21</xdr:row>
      <xdr:rowOff>66675</xdr:rowOff>
    </xdr:to>
    <xdr:sp macro="" textlink="">
      <xdr:nvSpPr>
        <xdr:cNvPr id="3" name="Prostokąt zaokrąglony 1">
          <a:extLst>
            <a:ext uri="{FF2B5EF4-FFF2-40B4-BE49-F238E27FC236}">
              <a16:creationId xmlns:a16="http://schemas.microsoft.com/office/drawing/2014/main" id="{20965DFD-729A-41B0-8E4A-B8990053A3CC}"/>
            </a:ext>
          </a:extLst>
        </xdr:cNvPr>
        <xdr:cNvSpPr/>
      </xdr:nvSpPr>
      <xdr:spPr>
        <a:xfrm>
          <a:off x="3962400" y="2847975"/>
          <a:ext cx="3609975" cy="121920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pl-PL" sz="1100"/>
            <a:t>Przelicz</a:t>
          </a:r>
          <a:r>
            <a:rPr lang="pl-PL" sz="1100" baseline="0"/>
            <a:t> wartości z powyższej tabeli na Euro. Skorzystaj z kursów znajdujących się w komórkach H4:J4.</a:t>
          </a:r>
        </a:p>
        <a:p>
          <a:pPr algn="l"/>
          <a:r>
            <a:rPr lang="pl-PL" sz="1100" baseline="0"/>
            <a:t>Formuły mają być napisane tak aby po zmianie kursów wszystkie wyniki się aktualizowały.</a:t>
          </a:r>
          <a:endParaRPr lang="pl-PL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1119270</xdr:colOff>
      <xdr:row>4</xdr:row>
      <xdr:rowOff>98535</xdr:rowOff>
    </xdr:from>
    <xdr:to>
      <xdr:col>2</xdr:col>
      <xdr:colOff>320157</xdr:colOff>
      <xdr:row>6</xdr:row>
      <xdr:rowOff>32845</xdr:rowOff>
    </xdr:to>
    <xdr:sp macro="" textlink="">
      <xdr:nvSpPr>
        <xdr:cNvPr id="3" name="Prostokąt zaokrąglony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1119270" y="860535"/>
          <a:ext cx="2675870" cy="31531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>
              <a:solidFill>
                <a:schemeClr val="accent6">
                  <a:lumMod val="75000"/>
                </a:schemeClr>
              </a:solidFill>
            </a:rPr>
            <a:t>Wpisz odpowiednią informację</a:t>
          </a:r>
        </a:p>
      </xdr:txBody>
    </xdr:sp>
    <xdr:clientData/>
  </xdr:twoCellAnchor>
  <xdr:twoCellAnchor>
    <xdr:from>
      <xdr:col>1</xdr:col>
      <xdr:colOff>1116725</xdr:colOff>
      <xdr:row>2</xdr:row>
      <xdr:rowOff>78828</xdr:rowOff>
    </xdr:from>
    <xdr:to>
      <xdr:col>1</xdr:col>
      <xdr:colOff>1209102</xdr:colOff>
      <xdr:row>4</xdr:row>
      <xdr:rowOff>98535</xdr:rowOff>
    </xdr:to>
    <xdr:cxnSp macro="">
      <xdr:nvCxnSpPr>
        <xdr:cNvPr id="6" name="Łącznik prosty ze strzałką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CxnSpPr>
          <a:stCxn id="3" idx="0"/>
        </xdr:cNvCxnSpPr>
      </xdr:nvCxnSpPr>
      <xdr:spPr>
        <a:xfrm flipH="1" flipV="1">
          <a:off x="2364828" y="459828"/>
          <a:ext cx="92377" cy="400707"/>
        </a:xfrm>
        <a:prstGeom prst="straightConnector1">
          <a:avLst/>
        </a:prstGeom>
        <a:ln>
          <a:tailEnd type="triangle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4</xdr:row>
      <xdr:rowOff>142875</xdr:rowOff>
    </xdr:from>
    <xdr:to>
      <xdr:col>7</xdr:col>
      <xdr:colOff>523875</xdr:colOff>
      <xdr:row>9</xdr:row>
      <xdr:rowOff>9525</xdr:rowOff>
    </xdr:to>
    <xdr:sp macro="" textlink="">
      <xdr:nvSpPr>
        <xdr:cNvPr id="2" name="Objaśnienie liniowe 1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2867025" y="904875"/>
          <a:ext cx="2867025" cy="819150"/>
        </a:xfrm>
        <a:prstGeom prst="borderCallout1">
          <a:avLst>
            <a:gd name="adj1" fmla="val 18750"/>
            <a:gd name="adj2" fmla="val -8333"/>
            <a:gd name="adj3" fmla="val -21507"/>
            <a:gd name="adj4" fmla="val -26144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W komórce B4 napisz formułę  która policzy 23%</a:t>
          </a:r>
          <a:r>
            <a:rPr lang="pl-PL" sz="1100" baseline="0"/>
            <a:t> podatku od kwoty 750zł</a:t>
          </a:r>
          <a:endParaRPr lang="pl-PL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771524</xdr:colOff>
      <xdr:row>8</xdr:row>
      <xdr:rowOff>133350</xdr:rowOff>
    </xdr:from>
    <xdr:to>
      <xdr:col>8</xdr:col>
      <xdr:colOff>438149</xdr:colOff>
      <xdr:row>16</xdr:row>
      <xdr:rowOff>47625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3152774" y="1657350"/>
          <a:ext cx="4810125" cy="143827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kolumnie</a:t>
          </a:r>
          <a:r>
            <a:rPr lang="pl-PL" sz="1100" baseline="0"/>
            <a:t> </a:t>
          </a:r>
          <a:r>
            <a:rPr lang="pl-PL" sz="1100" b="1" baseline="0"/>
            <a:t>Dorośli</a:t>
          </a:r>
          <a:r>
            <a:rPr lang="pl-PL" sz="1100" baseline="0"/>
            <a:t> podsumuj liczbę dorosłych kobiet i mężczyzn.</a:t>
          </a:r>
          <a:endParaRPr lang="pl-PL" sz="1100" b="1" baseline="0"/>
        </a:p>
        <a:p>
          <a:r>
            <a:rPr lang="pl-PL" sz="1100" b="0" baseline="0"/>
            <a:t>W kolumnie </a:t>
          </a:r>
          <a:r>
            <a:rPr lang="pl-PL" sz="1100" b="1" baseline="0"/>
            <a:t>Dzieci</a:t>
          </a:r>
          <a:r>
            <a:rPr lang="pl-PL" sz="1100" b="0" baseline="0"/>
            <a:t> podsumuj liczbę  dzieci (kobiet i mężczyzn).</a:t>
          </a:r>
        </a:p>
        <a:p>
          <a:r>
            <a:rPr lang="pl-PL" sz="1100" b="0" baseline="0"/>
            <a:t>W kolumnie </a:t>
          </a:r>
          <a:r>
            <a:rPr lang="pl-PL" sz="1100" b="1" baseline="0"/>
            <a:t>Wszyscy</a:t>
          </a:r>
          <a:r>
            <a:rPr lang="pl-PL" sz="1100" b="0" baseline="0"/>
            <a:t> podusmuj wszystkich.</a:t>
          </a:r>
        </a:p>
        <a:p>
          <a:endParaRPr lang="pl-PL" sz="1100" b="0" baseline="0"/>
        </a:p>
        <a:p>
          <a:r>
            <a:rPr lang="pl-PL" sz="1100" b="0" baseline="0"/>
            <a:t>Korzystaj z adresów komórek!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498229</xdr:colOff>
      <xdr:row>4</xdr:row>
      <xdr:rowOff>117231</xdr:rowOff>
    </xdr:from>
    <xdr:to>
      <xdr:col>10</xdr:col>
      <xdr:colOff>234460</xdr:colOff>
      <xdr:row>13</xdr:row>
      <xdr:rowOff>0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4601306" y="849923"/>
          <a:ext cx="3385039" cy="133350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W kolumnie </a:t>
          </a:r>
          <a:r>
            <a:rPr lang="pl-PL" sz="1100" b="1"/>
            <a:t>Przychody</a:t>
          </a:r>
          <a:r>
            <a:rPr lang="pl-PL" sz="1100" b="1" baseline="0"/>
            <a:t> w EUR </a:t>
          </a:r>
          <a:r>
            <a:rPr lang="pl-PL" sz="1100" baseline="0"/>
            <a:t>napisz odpowiednią formułę która przeliczy przychody na Euro korzystając z kursu EUR znajdującego się w komórce D1.</a:t>
          </a:r>
        </a:p>
        <a:p>
          <a:pPr algn="ctr"/>
          <a:endParaRPr lang="pl-PL" sz="1100" baseline="0"/>
        </a:p>
        <a:p>
          <a:pPr algn="ctr"/>
          <a:r>
            <a:rPr lang="pl-PL" sz="1100" baseline="0"/>
            <a:t>Formuła ma być tak napisana, aby po zmianie kursu w komórce D1 wszystkie obliczenia się aktualizowały</a:t>
          </a:r>
          <a:endParaRPr lang="pl-PL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6</xdr:row>
      <xdr:rowOff>171450</xdr:rowOff>
    </xdr:from>
    <xdr:to>
      <xdr:col>10</xdr:col>
      <xdr:colOff>257175</xdr:colOff>
      <xdr:row>9</xdr:row>
      <xdr:rowOff>123826</xdr:rowOff>
    </xdr:to>
    <xdr:sp macro="" textlink="">
      <xdr:nvSpPr>
        <xdr:cNvPr id="2" name="Prostoką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4410075" y="1314450"/>
          <a:ext cx="2400300" cy="523876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Policz</a:t>
          </a:r>
          <a:r>
            <a:rPr lang="pl-PL" sz="1100" baseline="0"/>
            <a:t> sumę zysków dla wszystkich transakcji</a:t>
          </a:r>
          <a:endParaRPr lang="pl-PL" sz="1100"/>
        </a:p>
      </xdr:txBody>
    </xdr:sp>
    <xdr:clientData/>
  </xdr:twoCellAnchor>
  <xdr:twoCellAnchor>
    <xdr:from>
      <xdr:col>8</xdr:col>
      <xdr:colOff>276225</xdr:colOff>
      <xdr:row>4</xdr:row>
      <xdr:rowOff>76200</xdr:rowOff>
    </xdr:from>
    <xdr:to>
      <xdr:col>8</xdr:col>
      <xdr:colOff>276225</xdr:colOff>
      <xdr:row>6</xdr:row>
      <xdr:rowOff>171450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CxnSpPr>
          <a:stCxn id="2" idx="0"/>
        </xdr:cNvCxnSpPr>
      </xdr:nvCxnSpPr>
      <xdr:spPr>
        <a:xfrm flipV="1">
          <a:off x="5610225" y="838200"/>
          <a:ext cx="0" cy="476250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17</xdr:row>
      <xdr:rowOff>104775</xdr:rowOff>
    </xdr:from>
    <xdr:to>
      <xdr:col>5</xdr:col>
      <xdr:colOff>600075</xdr:colOff>
      <xdr:row>19</xdr:row>
      <xdr:rowOff>38100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3705225" y="3343275"/>
          <a:ext cx="933450" cy="3143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Policz</a:t>
          </a:r>
        </a:p>
      </xdr:txBody>
    </xdr:sp>
    <xdr:clientData/>
  </xdr:twoCellAnchor>
  <xdr:twoCellAnchor>
    <xdr:from>
      <xdr:col>3</xdr:col>
      <xdr:colOff>76200</xdr:colOff>
      <xdr:row>17</xdr:row>
      <xdr:rowOff>114300</xdr:rowOff>
    </xdr:from>
    <xdr:to>
      <xdr:col>4</xdr:col>
      <xdr:colOff>276225</xdr:colOff>
      <xdr:row>18</xdr:row>
      <xdr:rowOff>71438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CxnSpPr>
          <a:stCxn id="2" idx="1"/>
        </xdr:cNvCxnSpPr>
      </xdr:nvCxnSpPr>
      <xdr:spPr>
        <a:xfrm flipH="1" flipV="1">
          <a:off x="2895600" y="3352800"/>
          <a:ext cx="809625" cy="147638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152400</xdr:rowOff>
    </xdr:from>
    <xdr:to>
      <xdr:col>6</xdr:col>
      <xdr:colOff>466725</xdr:colOff>
      <xdr:row>16</xdr:row>
      <xdr:rowOff>85725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2209800" y="2038350"/>
          <a:ext cx="5095875" cy="96202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>
              <a:solidFill>
                <a:schemeClr val="accent4"/>
              </a:solidFill>
            </a:rPr>
            <a:t>Zablokuj</a:t>
          </a:r>
          <a:r>
            <a:rPr lang="pl-PL" sz="1400" baseline="0">
              <a:solidFill>
                <a:schemeClr val="accent4"/>
              </a:solidFill>
            </a:rPr>
            <a:t> listę tak aby przy przewijaniu w dół widoczny był zawsze wiersz nagłówkowy (tytuły kolumn) </a:t>
          </a:r>
          <a:endParaRPr lang="pl-PL" sz="1400">
            <a:solidFill>
              <a:schemeClr val="accent4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409574</xdr:colOff>
      <xdr:row>8</xdr:row>
      <xdr:rowOff>47626</xdr:rowOff>
    </xdr:from>
    <xdr:to>
      <xdr:col>9</xdr:col>
      <xdr:colOff>19049</xdr:colOff>
      <xdr:row>13</xdr:row>
      <xdr:rowOff>161926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5619749" y="1419226"/>
          <a:ext cx="3895725" cy="971550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>
              <a:solidFill>
                <a:sysClr val="windowText" lastClr="000000"/>
              </a:solidFill>
            </a:rPr>
            <a:t>Posortuj produkty</a:t>
          </a:r>
          <a:r>
            <a:rPr lang="pl-PL" sz="1400" baseline="0">
              <a:solidFill>
                <a:sysClr val="windowText" lastClr="000000"/>
              </a:solidFill>
            </a:rPr>
            <a:t> z listy według symbolu (środkowa kolumna). Pierwszy wiersz także ma  być brany pod uwagę.</a:t>
          </a:r>
          <a:endParaRPr lang="pl-PL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542924</xdr:colOff>
      <xdr:row>0</xdr:row>
      <xdr:rowOff>66675</xdr:rowOff>
    </xdr:from>
    <xdr:to>
      <xdr:col>4</xdr:col>
      <xdr:colOff>333375</xdr:colOff>
      <xdr:row>6</xdr:row>
      <xdr:rowOff>9525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2266949" y="66675"/>
          <a:ext cx="6610351" cy="971550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>
              <a:solidFill>
                <a:sysClr val="windowText" lastClr="000000"/>
              </a:solidFill>
            </a:rPr>
            <a:t>Posortuj produkty znajdujące się na poniższej liście według kolumny Grupa rosnąco</a:t>
          </a:r>
          <a:r>
            <a:rPr lang="pl-PL" sz="1400" baseline="0">
              <a:solidFill>
                <a:sysClr val="windowText" lastClr="000000"/>
              </a:solidFill>
            </a:rPr>
            <a:t> (od a do z) a następnie według kolumny Marka rosnąco (od a do z) a następnie według kolumny Cena detaliczna malejąco (od wartości największych do najmniejszych.</a:t>
          </a:r>
          <a:endParaRPr lang="pl-PL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6</xdr:col>
      <xdr:colOff>542925</xdr:colOff>
      <xdr:row>1</xdr:row>
      <xdr:rowOff>171450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362075" y="57150"/>
          <a:ext cx="6143625" cy="304800"/>
        </a:xfrm>
        <a:prstGeom prst="roundRect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Wybierz z poniższej listy</a:t>
          </a:r>
          <a:r>
            <a:rPr lang="pl-PL" sz="1100" baseline="0"/>
            <a:t> wszystkie produkty z kategorii Chłodziarki, znajdujące się w magazynie M4</a:t>
          </a:r>
          <a:endParaRPr lang="pl-PL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0</xdr:row>
      <xdr:rowOff>104775</xdr:rowOff>
    </xdr:from>
    <xdr:to>
      <xdr:col>10</xdr:col>
      <xdr:colOff>647700</xdr:colOff>
      <xdr:row>2</xdr:row>
      <xdr:rowOff>133350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2809875" y="104775"/>
          <a:ext cx="5343525" cy="409575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Wybierz z poniższej listy</a:t>
          </a:r>
          <a:r>
            <a:rPr lang="pl-PL" sz="1100" baseline="0"/>
            <a:t> wszystkie osoby z Warszawy o wzroście  od  156 do 192.</a:t>
          </a:r>
          <a:endParaRPr lang="pl-PL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180975</xdr:rowOff>
    </xdr:from>
    <xdr:to>
      <xdr:col>14</xdr:col>
      <xdr:colOff>257175</xdr:colOff>
      <xdr:row>4</xdr:row>
      <xdr:rowOff>123825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5838825" y="180975"/>
          <a:ext cx="3876675" cy="70485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Ustaw obszar wydruku tak aby na wydruku</a:t>
          </a:r>
          <a:r>
            <a:rPr lang="pl-PL" sz="1100" baseline="0"/>
            <a:t> znalazły się  tylko dane z kolumn B i C</a:t>
          </a:r>
          <a:endParaRPr lang="pl-PL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342899</xdr:colOff>
      <xdr:row>18</xdr:row>
      <xdr:rowOff>95250</xdr:rowOff>
    </xdr:from>
    <xdr:to>
      <xdr:col>8</xdr:col>
      <xdr:colOff>85724</xdr:colOff>
      <xdr:row>22</xdr:row>
      <xdr:rowOff>66675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3162299" y="3524250"/>
          <a:ext cx="2790825" cy="7334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/>
            <a:t>W</a:t>
          </a:r>
          <a:r>
            <a:rPr lang="pl-PL" sz="1100" baseline="0"/>
            <a:t> ostatnim wierszu tabeli policz średnie wartości sprzedaży dla poszczególnych produktów</a:t>
          </a:r>
          <a:endParaRPr lang="pl-PL" sz="1100"/>
        </a:p>
      </xdr:txBody>
    </xdr:sp>
    <xdr:clientData/>
  </xdr:twoCellAnchor>
  <xdr:twoCellAnchor>
    <xdr:from>
      <xdr:col>5</xdr:col>
      <xdr:colOff>133350</xdr:colOff>
      <xdr:row>16</xdr:row>
      <xdr:rowOff>76200</xdr:rowOff>
    </xdr:from>
    <xdr:to>
      <xdr:col>5</xdr:col>
      <xdr:colOff>519112</xdr:colOff>
      <xdr:row>18</xdr:row>
      <xdr:rowOff>95250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CxnSpPr>
          <a:stCxn id="2" idx="0"/>
        </xdr:cNvCxnSpPr>
      </xdr:nvCxnSpPr>
      <xdr:spPr>
        <a:xfrm flipH="1" flipV="1">
          <a:off x="4171950" y="3124200"/>
          <a:ext cx="385762" cy="400050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2</xdr:row>
      <xdr:rowOff>85725</xdr:rowOff>
    </xdr:from>
    <xdr:to>
      <xdr:col>10</xdr:col>
      <xdr:colOff>276225</xdr:colOff>
      <xdr:row>7</xdr:row>
      <xdr:rowOff>28575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5324475" y="409575"/>
          <a:ext cx="3810000" cy="75247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/>
            <a:t>W kolumnie </a:t>
          </a:r>
          <a:r>
            <a:rPr lang="pl-PL" sz="1100" b="1"/>
            <a:t>Amortyzacja zaokrąglona </a:t>
          </a:r>
          <a:r>
            <a:rPr lang="pl-PL" sz="1100" baseline="0"/>
            <a:t>napisz formułę która zaokrągli kwoty amortyzacji arytmetycznie do groszy (czyli 2 miejsca po przecinku)</a:t>
          </a:r>
          <a:endParaRPr lang="pl-PL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4</xdr:row>
      <xdr:rowOff>61633</xdr:rowOff>
    </xdr:from>
    <xdr:to>
      <xdr:col>10</xdr:col>
      <xdr:colOff>45152</xdr:colOff>
      <xdr:row>9</xdr:row>
      <xdr:rowOff>95251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2A3C2B7C-1952-43A6-B854-B883C0AD3FE9}"/>
            </a:ext>
          </a:extLst>
        </xdr:cNvPr>
        <xdr:cNvSpPr txBox="1"/>
      </xdr:nvSpPr>
      <xdr:spPr>
        <a:xfrm>
          <a:off x="3943350" y="880783"/>
          <a:ext cx="3197927" cy="986118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l-PL" sz="1100"/>
            <a:t>Przy pomocy</a:t>
          </a:r>
          <a:r>
            <a:rPr lang="pl-PL" sz="1100" baseline="0"/>
            <a:t> filtra wybierz z listy wszystkie produkty których szerokość to 175mm</a:t>
          </a:r>
          <a:endParaRPr lang="pl-PL" sz="1100" b="1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215346</xdr:colOff>
      <xdr:row>9</xdr:row>
      <xdr:rowOff>41413</xdr:rowOff>
    </xdr:from>
    <xdr:to>
      <xdr:col>6</xdr:col>
      <xdr:colOff>563216</xdr:colOff>
      <xdr:row>14</xdr:row>
      <xdr:rowOff>74543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901146" y="1717813"/>
          <a:ext cx="3995945" cy="93800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400"/>
            <a:t>Dla</a:t>
          </a:r>
          <a:r>
            <a:rPr lang="pl-PL" sz="1400" baseline="0"/>
            <a:t> podanych danych, z</a:t>
          </a:r>
          <a:r>
            <a:rPr lang="pl-PL" sz="1400"/>
            <a:t>buduj wykres który</a:t>
          </a:r>
          <a:r>
            <a:rPr lang="pl-PL" sz="1400" baseline="0"/>
            <a:t> będzie jak najbardziej podobny do przedstawionego na rysunku obok.</a:t>
          </a:r>
          <a:endParaRPr lang="pl-PL" sz="1400"/>
        </a:p>
      </xdr:txBody>
    </xdr:sp>
    <xdr:clientData/>
  </xdr:twoCellAnchor>
  <xdr:twoCellAnchor editAs="oneCell">
    <xdr:from>
      <xdr:col>8</xdr:col>
      <xdr:colOff>265043</xdr:colOff>
      <xdr:row>0</xdr:row>
      <xdr:rowOff>99391</xdr:rowOff>
    </xdr:from>
    <xdr:to>
      <xdr:col>15</xdr:col>
      <xdr:colOff>37436</xdr:colOff>
      <xdr:row>14</xdr:row>
      <xdr:rowOff>188022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0518" y="99391"/>
          <a:ext cx="4572993" cy="274320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6</xdr:col>
      <xdr:colOff>714375</xdr:colOff>
      <xdr:row>7</xdr:row>
      <xdr:rowOff>133349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1571625" y="190500"/>
          <a:ext cx="4772025" cy="127634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pl-PL" sz="1100"/>
            <a:t>W poniższej liście znajdują się dane dotyczące</a:t>
          </a:r>
          <a:r>
            <a:rPr lang="pl-PL" sz="1100" baseline="0"/>
            <a:t> wypożyczeń samochodów. Każdy wiersz to jedno wypożyczenie.</a:t>
          </a:r>
          <a:endParaRPr lang="pl-PL" sz="1100"/>
        </a:p>
        <a:p>
          <a:pPr algn="l"/>
          <a:endParaRPr lang="pl-PL" sz="1100"/>
        </a:p>
        <a:p>
          <a:pPr algn="l"/>
          <a:r>
            <a:rPr lang="pl-PL" sz="1100"/>
            <a:t>Zbuduj tabelę przestawną</a:t>
          </a:r>
          <a:r>
            <a:rPr lang="pl-PL" sz="1100" baseline="0"/>
            <a:t> (w tym albo w nowym arkuszu), która będzie pokazywała Sumę zysków dla poszczególnych krajów.</a:t>
          </a:r>
          <a:endParaRPr lang="pl-P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m/Desktop/wyb&#243;r-wykres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ykresy szef"/>
      <sheetName val="wybór wykresu"/>
    </sheetNames>
    <sheetDataSet>
      <sheetData sheetId="0"/>
      <sheetData sheetId="1">
        <row r="2">
          <cell r="E2">
            <v>4016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BU10000"/>
  <sheetViews>
    <sheetView tabSelected="1" workbookViewId="0">
      <selection activeCell="I2" sqref="I2"/>
    </sheetView>
  </sheetViews>
  <sheetFormatPr defaultRowHeight="15" x14ac:dyDescent="0.25"/>
  <cols>
    <col min="1" max="1" width="9.140625" style="7"/>
    <col min="2" max="2" width="36.7109375" style="8" customWidth="1"/>
    <col min="3" max="3" width="35.28515625" style="7" bestFit="1" customWidth="1"/>
    <col min="4" max="4" width="33.5703125" style="7" customWidth="1"/>
    <col min="5" max="5" width="27.85546875" style="8" customWidth="1"/>
    <col min="6" max="16384" width="9.140625" style="7"/>
  </cols>
  <sheetData>
    <row r="1" spans="1:73" x14ac:dyDescent="0.25">
      <c r="F1" s="86"/>
      <c r="AA1" s="91" t="s">
        <v>1431</v>
      </c>
      <c r="BU1" s="7" t="s">
        <v>1431</v>
      </c>
    </row>
    <row r="2" spans="1:73" x14ac:dyDescent="0.25">
      <c r="F2" s="1"/>
    </row>
    <row r="8" spans="1:73" x14ac:dyDescent="0.25">
      <c r="A8" s="99" t="s">
        <v>40</v>
      </c>
      <c r="B8" s="99" t="s">
        <v>1397</v>
      </c>
      <c r="C8" s="99" t="s">
        <v>1432</v>
      </c>
      <c r="D8" s="99" t="s">
        <v>1433</v>
      </c>
      <c r="E8" s="99" t="s">
        <v>740</v>
      </c>
    </row>
    <row r="9" spans="1:73" x14ac:dyDescent="0.25">
      <c r="B9" s="97">
        <v>41060</v>
      </c>
      <c r="C9" s="7" t="s">
        <v>1434</v>
      </c>
      <c r="D9" s="7" t="s">
        <v>1435</v>
      </c>
      <c r="E9" s="85" t="s">
        <v>744</v>
      </c>
    </row>
    <row r="10" spans="1:73" x14ac:dyDescent="0.25">
      <c r="B10" s="97">
        <v>41060</v>
      </c>
      <c r="C10" s="7" t="s">
        <v>1436</v>
      </c>
      <c r="D10" s="7" t="s">
        <v>1437</v>
      </c>
      <c r="E10" s="85" t="s">
        <v>744</v>
      </c>
    </row>
    <row r="11" spans="1:73" x14ac:dyDescent="0.25">
      <c r="B11" s="97">
        <v>41060</v>
      </c>
      <c r="C11" s="7" t="s">
        <v>1438</v>
      </c>
      <c r="D11" s="7" t="s">
        <v>1439</v>
      </c>
      <c r="E11" s="85" t="s">
        <v>741</v>
      </c>
    </row>
    <row r="12" spans="1:73" x14ac:dyDescent="0.25">
      <c r="B12" s="97">
        <v>41059</v>
      </c>
      <c r="C12" s="7" t="s">
        <v>1440</v>
      </c>
      <c r="D12" s="7" t="s">
        <v>1441</v>
      </c>
      <c r="E12" s="85" t="s">
        <v>743</v>
      </c>
    </row>
    <row r="13" spans="1:73" x14ac:dyDescent="0.25">
      <c r="B13" s="97">
        <v>41059</v>
      </c>
      <c r="C13" s="7" t="s">
        <v>1442</v>
      </c>
      <c r="D13" s="7" t="s">
        <v>1443</v>
      </c>
      <c r="E13" s="85" t="s">
        <v>743</v>
      </c>
    </row>
    <row r="14" spans="1:73" x14ac:dyDescent="0.25">
      <c r="B14" s="97">
        <v>41059</v>
      </c>
      <c r="C14" s="7" t="s">
        <v>1444</v>
      </c>
      <c r="D14" s="7" t="s">
        <v>1437</v>
      </c>
      <c r="E14" s="85" t="s">
        <v>741</v>
      </c>
    </row>
    <row r="15" spans="1:73" x14ac:dyDescent="0.25">
      <c r="B15" s="97">
        <v>41059</v>
      </c>
      <c r="C15" s="7" t="s">
        <v>1445</v>
      </c>
      <c r="D15" s="7" t="s">
        <v>1446</v>
      </c>
      <c r="E15" s="85" t="s">
        <v>744</v>
      </c>
    </row>
    <row r="16" spans="1:73" x14ac:dyDescent="0.25">
      <c r="B16" s="97">
        <v>41059</v>
      </c>
      <c r="C16" s="7" t="s">
        <v>1447</v>
      </c>
      <c r="D16" s="7" t="s">
        <v>1448</v>
      </c>
      <c r="E16" s="85" t="s">
        <v>742</v>
      </c>
    </row>
    <row r="17" spans="2:5" x14ac:dyDescent="0.25">
      <c r="B17" s="97">
        <v>41059</v>
      </c>
      <c r="C17" s="7" t="s">
        <v>1449</v>
      </c>
      <c r="D17" s="7" t="s">
        <v>1450</v>
      </c>
      <c r="E17" s="85" t="s">
        <v>743</v>
      </c>
    </row>
    <row r="18" spans="2:5" x14ac:dyDescent="0.25">
      <c r="B18" s="97">
        <v>41058</v>
      </c>
      <c r="C18" s="7" t="s">
        <v>1451</v>
      </c>
      <c r="D18" s="7" t="s">
        <v>1446</v>
      </c>
      <c r="E18" s="85" t="s">
        <v>743</v>
      </c>
    </row>
    <row r="19" spans="2:5" x14ac:dyDescent="0.25">
      <c r="B19" s="97">
        <v>41058</v>
      </c>
      <c r="C19" s="7" t="s">
        <v>1452</v>
      </c>
      <c r="D19" s="7" t="s">
        <v>1439</v>
      </c>
      <c r="E19" s="85" t="s">
        <v>743</v>
      </c>
    </row>
    <row r="20" spans="2:5" x14ac:dyDescent="0.25">
      <c r="B20" s="97">
        <v>41058</v>
      </c>
      <c r="C20" s="7" t="s">
        <v>1453</v>
      </c>
      <c r="D20" s="7" t="s">
        <v>1448</v>
      </c>
      <c r="E20" s="85" t="s">
        <v>744</v>
      </c>
    </row>
    <row r="21" spans="2:5" x14ac:dyDescent="0.25">
      <c r="B21" s="97">
        <v>41057</v>
      </c>
      <c r="C21" s="7" t="s">
        <v>1454</v>
      </c>
      <c r="D21" s="7" t="s">
        <v>1455</v>
      </c>
      <c r="E21" s="85" t="s">
        <v>742</v>
      </c>
    </row>
    <row r="22" spans="2:5" x14ac:dyDescent="0.25">
      <c r="B22" s="97">
        <v>41057</v>
      </c>
      <c r="C22" s="7" t="s">
        <v>1456</v>
      </c>
      <c r="D22" s="7" t="s">
        <v>1455</v>
      </c>
      <c r="E22" s="85" t="s">
        <v>743</v>
      </c>
    </row>
    <row r="23" spans="2:5" x14ac:dyDescent="0.25">
      <c r="B23" s="97">
        <v>41057</v>
      </c>
      <c r="C23" s="7" t="s">
        <v>1457</v>
      </c>
      <c r="D23" s="7" t="s">
        <v>1458</v>
      </c>
      <c r="E23" s="85" t="s">
        <v>743</v>
      </c>
    </row>
    <row r="24" spans="2:5" x14ac:dyDescent="0.25">
      <c r="B24" s="97">
        <v>41056</v>
      </c>
      <c r="C24" s="7" t="s">
        <v>1459</v>
      </c>
      <c r="D24" s="7" t="s">
        <v>1460</v>
      </c>
      <c r="E24" s="85" t="s">
        <v>744</v>
      </c>
    </row>
    <row r="25" spans="2:5" x14ac:dyDescent="0.25">
      <c r="B25" s="97">
        <v>41056</v>
      </c>
      <c r="C25" s="7" t="s">
        <v>1461</v>
      </c>
      <c r="D25" s="7" t="s">
        <v>1462</v>
      </c>
      <c r="E25" s="85" t="s">
        <v>743</v>
      </c>
    </row>
    <row r="26" spans="2:5" x14ac:dyDescent="0.25">
      <c r="B26" s="97">
        <v>41056</v>
      </c>
      <c r="C26" s="7" t="s">
        <v>1463</v>
      </c>
      <c r="D26" s="7" t="s">
        <v>1458</v>
      </c>
      <c r="E26" s="85" t="s">
        <v>741</v>
      </c>
    </row>
    <row r="27" spans="2:5" x14ac:dyDescent="0.25">
      <c r="B27" s="97">
        <v>41056</v>
      </c>
      <c r="C27" s="7" t="s">
        <v>1464</v>
      </c>
      <c r="D27" s="7" t="s">
        <v>1458</v>
      </c>
      <c r="E27" s="85" t="s">
        <v>743</v>
      </c>
    </row>
    <row r="28" spans="2:5" x14ac:dyDescent="0.25">
      <c r="B28" s="97">
        <v>41055</v>
      </c>
      <c r="C28" s="7" t="s">
        <v>1465</v>
      </c>
      <c r="D28" s="7" t="s">
        <v>1448</v>
      </c>
      <c r="E28" s="85" t="s">
        <v>743</v>
      </c>
    </row>
    <row r="29" spans="2:5" x14ac:dyDescent="0.25">
      <c r="B29" s="97">
        <v>41055</v>
      </c>
      <c r="C29" s="7" t="s">
        <v>1466</v>
      </c>
      <c r="D29" s="7" t="s">
        <v>1467</v>
      </c>
      <c r="E29" s="85" t="s">
        <v>742</v>
      </c>
    </row>
    <row r="30" spans="2:5" x14ac:dyDescent="0.25">
      <c r="B30" s="97">
        <v>41054</v>
      </c>
      <c r="C30" s="7" t="s">
        <v>1468</v>
      </c>
      <c r="D30" s="7" t="s">
        <v>1460</v>
      </c>
      <c r="E30" s="85" t="s">
        <v>741</v>
      </c>
    </row>
    <row r="31" spans="2:5" x14ac:dyDescent="0.25">
      <c r="B31" s="97">
        <v>41054</v>
      </c>
      <c r="C31" s="7" t="s">
        <v>1469</v>
      </c>
      <c r="D31" s="7" t="s">
        <v>1446</v>
      </c>
      <c r="E31" s="85" t="s">
        <v>741</v>
      </c>
    </row>
    <row r="32" spans="2:5" x14ac:dyDescent="0.25">
      <c r="B32" s="97">
        <v>41054</v>
      </c>
      <c r="C32" s="7" t="s">
        <v>1470</v>
      </c>
      <c r="D32" s="7" t="s">
        <v>1455</v>
      </c>
      <c r="E32" s="85" t="s">
        <v>741</v>
      </c>
    </row>
    <row r="33" spans="2:5" x14ac:dyDescent="0.25">
      <c r="B33" s="97">
        <v>41053</v>
      </c>
      <c r="C33" s="7" t="s">
        <v>1471</v>
      </c>
      <c r="D33" s="7" t="s">
        <v>1443</v>
      </c>
      <c r="E33" s="85" t="s">
        <v>741</v>
      </c>
    </row>
    <row r="34" spans="2:5" x14ac:dyDescent="0.25">
      <c r="B34" s="97">
        <v>41053</v>
      </c>
      <c r="C34" s="7" t="s">
        <v>1472</v>
      </c>
      <c r="D34" s="7" t="s">
        <v>1446</v>
      </c>
      <c r="E34" s="85" t="s">
        <v>743</v>
      </c>
    </row>
    <row r="35" spans="2:5" x14ac:dyDescent="0.25">
      <c r="B35" s="97">
        <v>41053</v>
      </c>
      <c r="C35" s="7" t="s">
        <v>1473</v>
      </c>
      <c r="D35" s="7" t="s">
        <v>1439</v>
      </c>
      <c r="E35" s="85" t="s">
        <v>742</v>
      </c>
    </row>
    <row r="36" spans="2:5" x14ac:dyDescent="0.25">
      <c r="B36" s="97">
        <v>41052</v>
      </c>
      <c r="C36" s="7" t="s">
        <v>1474</v>
      </c>
      <c r="D36" s="7" t="s">
        <v>1460</v>
      </c>
      <c r="E36" s="85" t="s">
        <v>742</v>
      </c>
    </row>
    <row r="37" spans="2:5" x14ac:dyDescent="0.25">
      <c r="B37" s="97">
        <v>41052</v>
      </c>
      <c r="C37" s="7" t="s">
        <v>1475</v>
      </c>
      <c r="D37" s="7" t="s">
        <v>1455</v>
      </c>
      <c r="E37" s="85" t="s">
        <v>744</v>
      </c>
    </row>
    <row r="38" spans="2:5" x14ac:dyDescent="0.25">
      <c r="B38" s="97">
        <v>41052</v>
      </c>
      <c r="C38" s="7" t="s">
        <v>1476</v>
      </c>
      <c r="D38" s="7" t="s">
        <v>1455</v>
      </c>
      <c r="E38" s="85" t="s">
        <v>744</v>
      </c>
    </row>
    <row r="39" spans="2:5" x14ac:dyDescent="0.25">
      <c r="B39" s="97">
        <v>41052</v>
      </c>
      <c r="C39" s="7" t="s">
        <v>1477</v>
      </c>
      <c r="D39" s="7" t="s">
        <v>1450</v>
      </c>
      <c r="E39" s="85" t="s">
        <v>742</v>
      </c>
    </row>
    <row r="40" spans="2:5" x14ac:dyDescent="0.25">
      <c r="B40" s="97">
        <v>41052</v>
      </c>
      <c r="C40" s="7" t="s">
        <v>1478</v>
      </c>
      <c r="D40" s="7" t="s">
        <v>1450</v>
      </c>
      <c r="E40" s="85" t="s">
        <v>744</v>
      </c>
    </row>
    <row r="41" spans="2:5" x14ac:dyDescent="0.25">
      <c r="B41" s="97">
        <v>41052</v>
      </c>
      <c r="C41" s="7" t="s">
        <v>1479</v>
      </c>
      <c r="D41" s="7" t="s">
        <v>1439</v>
      </c>
      <c r="E41" s="85" t="s">
        <v>744</v>
      </c>
    </row>
    <row r="42" spans="2:5" x14ac:dyDescent="0.25">
      <c r="B42" s="97">
        <v>41052</v>
      </c>
      <c r="C42" s="7" t="s">
        <v>1480</v>
      </c>
      <c r="D42" s="7" t="s">
        <v>1448</v>
      </c>
      <c r="E42" s="85" t="s">
        <v>742</v>
      </c>
    </row>
    <row r="43" spans="2:5" x14ac:dyDescent="0.25">
      <c r="B43" s="97">
        <v>41051</v>
      </c>
      <c r="C43" s="7" t="s">
        <v>1481</v>
      </c>
      <c r="D43" s="7" t="s">
        <v>1460</v>
      </c>
      <c r="E43" s="84" t="s">
        <v>744</v>
      </c>
    </row>
    <row r="44" spans="2:5" x14ac:dyDescent="0.25">
      <c r="B44" s="97">
        <v>41051</v>
      </c>
      <c r="C44" s="7" t="s">
        <v>1482</v>
      </c>
      <c r="D44" s="7" t="s">
        <v>1483</v>
      </c>
      <c r="E44" s="8" t="s">
        <v>743</v>
      </c>
    </row>
    <row r="45" spans="2:5" x14ac:dyDescent="0.25">
      <c r="B45" s="97">
        <v>41051</v>
      </c>
      <c r="C45" s="7" t="s">
        <v>1484</v>
      </c>
      <c r="D45" s="7" t="s">
        <v>1437</v>
      </c>
      <c r="E45" s="8" t="s">
        <v>743</v>
      </c>
    </row>
    <row r="46" spans="2:5" x14ac:dyDescent="0.25">
      <c r="B46" s="97">
        <v>41051</v>
      </c>
      <c r="C46" s="7" t="s">
        <v>1485</v>
      </c>
      <c r="D46" s="7" t="s">
        <v>1446</v>
      </c>
      <c r="E46" s="8" t="s">
        <v>743</v>
      </c>
    </row>
    <row r="47" spans="2:5" x14ac:dyDescent="0.25">
      <c r="B47" s="97">
        <v>41051</v>
      </c>
      <c r="C47" s="7" t="s">
        <v>1486</v>
      </c>
      <c r="D47" s="7" t="s">
        <v>1455</v>
      </c>
      <c r="E47" s="8" t="s">
        <v>743</v>
      </c>
    </row>
    <row r="48" spans="2:5" x14ac:dyDescent="0.25">
      <c r="B48" s="97">
        <v>41050</v>
      </c>
      <c r="C48" s="7" t="s">
        <v>1487</v>
      </c>
      <c r="D48" s="7" t="s">
        <v>1437</v>
      </c>
      <c r="E48" s="8" t="s">
        <v>743</v>
      </c>
    </row>
    <row r="49" spans="2:5" x14ac:dyDescent="0.25">
      <c r="B49" s="97">
        <v>41050</v>
      </c>
      <c r="C49" s="7" t="s">
        <v>1488</v>
      </c>
      <c r="D49" s="7" t="s">
        <v>1437</v>
      </c>
      <c r="E49" s="8" t="s">
        <v>743</v>
      </c>
    </row>
    <row r="50" spans="2:5" x14ac:dyDescent="0.25">
      <c r="B50" s="97">
        <v>41050</v>
      </c>
      <c r="C50" s="7" t="s">
        <v>1489</v>
      </c>
      <c r="D50" s="7" t="s">
        <v>1462</v>
      </c>
      <c r="E50" s="8" t="s">
        <v>744</v>
      </c>
    </row>
    <row r="51" spans="2:5" x14ac:dyDescent="0.25">
      <c r="B51" s="97">
        <v>41050</v>
      </c>
      <c r="C51" s="7" t="s">
        <v>1490</v>
      </c>
      <c r="D51" s="7" t="s">
        <v>1448</v>
      </c>
      <c r="E51" s="8" t="s">
        <v>742</v>
      </c>
    </row>
    <row r="52" spans="2:5" x14ac:dyDescent="0.25">
      <c r="B52" s="97">
        <v>41050</v>
      </c>
      <c r="C52" s="7" t="s">
        <v>1491</v>
      </c>
      <c r="D52" s="7" t="s">
        <v>1460</v>
      </c>
      <c r="E52" s="8" t="s">
        <v>744</v>
      </c>
    </row>
    <row r="53" spans="2:5" x14ac:dyDescent="0.25">
      <c r="B53" s="97">
        <v>41050</v>
      </c>
      <c r="C53" s="7" t="s">
        <v>1492</v>
      </c>
      <c r="D53" s="7" t="s">
        <v>1462</v>
      </c>
      <c r="E53" s="8" t="s">
        <v>743</v>
      </c>
    </row>
    <row r="54" spans="2:5" x14ac:dyDescent="0.25">
      <c r="B54" s="97">
        <v>41050</v>
      </c>
      <c r="C54" s="7" t="s">
        <v>1493</v>
      </c>
      <c r="D54" s="7" t="s">
        <v>1439</v>
      </c>
      <c r="E54" s="8" t="s">
        <v>743</v>
      </c>
    </row>
    <row r="55" spans="2:5" x14ac:dyDescent="0.25">
      <c r="B55" s="97">
        <v>41050</v>
      </c>
      <c r="C55" s="7" t="s">
        <v>1494</v>
      </c>
      <c r="D55" s="7" t="s">
        <v>1455</v>
      </c>
      <c r="E55" s="8" t="s">
        <v>743</v>
      </c>
    </row>
    <row r="56" spans="2:5" x14ac:dyDescent="0.25">
      <c r="B56" s="97">
        <v>41050</v>
      </c>
      <c r="C56" s="7" t="s">
        <v>1495</v>
      </c>
      <c r="D56" s="7" t="s">
        <v>1455</v>
      </c>
      <c r="E56" s="8" t="s">
        <v>743</v>
      </c>
    </row>
    <row r="57" spans="2:5" x14ac:dyDescent="0.25">
      <c r="B57" s="97">
        <v>41050</v>
      </c>
      <c r="C57" s="7" t="s">
        <v>1496</v>
      </c>
      <c r="D57" s="7" t="s">
        <v>1439</v>
      </c>
      <c r="E57" s="8" t="s">
        <v>743</v>
      </c>
    </row>
    <row r="58" spans="2:5" x14ac:dyDescent="0.25">
      <c r="B58" s="97">
        <v>41049</v>
      </c>
      <c r="C58" s="7" t="s">
        <v>1497</v>
      </c>
      <c r="D58" s="7" t="s">
        <v>1437</v>
      </c>
      <c r="E58" s="8" t="s">
        <v>743</v>
      </c>
    </row>
    <row r="59" spans="2:5" x14ac:dyDescent="0.25">
      <c r="B59" s="97">
        <v>41049</v>
      </c>
      <c r="C59" s="7" t="s">
        <v>1498</v>
      </c>
      <c r="D59" s="7" t="s">
        <v>1435</v>
      </c>
      <c r="E59" s="8" t="s">
        <v>743</v>
      </c>
    </row>
    <row r="60" spans="2:5" x14ac:dyDescent="0.25">
      <c r="B60" s="97">
        <v>41049</v>
      </c>
      <c r="C60" s="7" t="s">
        <v>1499</v>
      </c>
      <c r="D60" s="7" t="s">
        <v>1500</v>
      </c>
      <c r="E60" s="8" t="s">
        <v>741</v>
      </c>
    </row>
    <row r="61" spans="2:5" x14ac:dyDescent="0.25">
      <c r="B61" s="97">
        <v>41049</v>
      </c>
      <c r="C61" s="7" t="s">
        <v>1501</v>
      </c>
      <c r="D61" s="7" t="s">
        <v>1455</v>
      </c>
      <c r="E61" s="8" t="s">
        <v>743</v>
      </c>
    </row>
    <row r="62" spans="2:5" x14ac:dyDescent="0.25">
      <c r="B62" s="97">
        <v>41048</v>
      </c>
      <c r="C62" s="7" t="s">
        <v>1502</v>
      </c>
      <c r="D62" s="7" t="s">
        <v>1455</v>
      </c>
      <c r="E62" s="8" t="s">
        <v>743</v>
      </c>
    </row>
    <row r="63" spans="2:5" x14ac:dyDescent="0.25">
      <c r="B63" s="97">
        <v>41048</v>
      </c>
      <c r="C63" s="7" t="s">
        <v>1503</v>
      </c>
      <c r="D63" s="7" t="s">
        <v>1500</v>
      </c>
      <c r="E63" s="8" t="s">
        <v>742</v>
      </c>
    </row>
    <row r="10000" spans="1:1" x14ac:dyDescent="0.25">
      <c r="A10000" s="7" t="s">
        <v>1431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BU9952"/>
  <sheetViews>
    <sheetView workbookViewId="0">
      <selection activeCell="I2" sqref="I2"/>
    </sheetView>
  </sheetViews>
  <sheetFormatPr defaultRowHeight="15" x14ac:dyDescent="0.25"/>
  <cols>
    <col min="1" max="1" width="18.85546875" style="8" bestFit="1" customWidth="1"/>
    <col min="2" max="2" width="12.140625" style="7" bestFit="1" customWidth="1"/>
    <col min="3" max="3" width="10.5703125" style="7" bestFit="1" customWidth="1"/>
    <col min="4" max="4" width="5" style="8" bestFit="1" customWidth="1"/>
    <col min="5" max="16384" width="9.140625" style="7"/>
  </cols>
  <sheetData>
    <row r="1" spans="1:73" x14ac:dyDescent="0.25">
      <c r="F1" s="86"/>
      <c r="AA1" s="91" t="s">
        <v>1431</v>
      </c>
      <c r="BU1" s="7" t="s">
        <v>1431</v>
      </c>
    </row>
    <row r="2" spans="1:73" x14ac:dyDescent="0.25">
      <c r="F2" s="1"/>
    </row>
    <row r="3" spans="1:73" x14ac:dyDescent="0.25">
      <c r="A3" s="17" t="s">
        <v>740</v>
      </c>
      <c r="B3" s="17" t="s">
        <v>1504</v>
      </c>
      <c r="C3" s="17" t="s">
        <v>238</v>
      </c>
      <c r="D3" s="17" t="s">
        <v>1398</v>
      </c>
    </row>
    <row r="4" spans="1:73" x14ac:dyDescent="0.25">
      <c r="A4" s="8" t="s">
        <v>744</v>
      </c>
      <c r="B4" s="7" t="s">
        <v>1505</v>
      </c>
      <c r="C4" s="7" t="s">
        <v>381</v>
      </c>
      <c r="D4" s="85">
        <v>1872</v>
      </c>
    </row>
    <row r="5" spans="1:73" x14ac:dyDescent="0.25">
      <c r="A5" s="8" t="s">
        <v>744</v>
      </c>
      <c r="B5" s="7" t="s">
        <v>1505</v>
      </c>
      <c r="C5" s="7" t="s">
        <v>352</v>
      </c>
      <c r="D5" s="85">
        <v>2442</v>
      </c>
    </row>
    <row r="6" spans="1:73" x14ac:dyDescent="0.25">
      <c r="A6" s="8" t="s">
        <v>741</v>
      </c>
      <c r="B6" s="7" t="s">
        <v>1505</v>
      </c>
      <c r="C6" s="7" t="s">
        <v>401</v>
      </c>
      <c r="D6" s="85">
        <v>844</v>
      </c>
    </row>
    <row r="7" spans="1:73" x14ac:dyDescent="0.25">
      <c r="A7" s="8" t="s">
        <v>743</v>
      </c>
      <c r="B7" s="7" t="s">
        <v>1506</v>
      </c>
      <c r="C7" s="7" t="s">
        <v>401</v>
      </c>
      <c r="D7" s="85">
        <v>237</v>
      </c>
    </row>
    <row r="8" spans="1:73" x14ac:dyDescent="0.25">
      <c r="A8" s="8" t="s">
        <v>743</v>
      </c>
      <c r="B8" s="7" t="s">
        <v>1505</v>
      </c>
      <c r="C8" s="7" t="s">
        <v>1507</v>
      </c>
      <c r="D8" s="85">
        <v>1482</v>
      </c>
    </row>
    <row r="9" spans="1:73" x14ac:dyDescent="0.25">
      <c r="A9" s="8" t="s">
        <v>741</v>
      </c>
      <c r="B9" s="7" t="s">
        <v>1508</v>
      </c>
      <c r="C9" s="7" t="s">
        <v>801</v>
      </c>
      <c r="D9" s="85">
        <v>11</v>
      </c>
    </row>
    <row r="10" spans="1:73" x14ac:dyDescent="0.25">
      <c r="A10" s="8" t="s">
        <v>744</v>
      </c>
      <c r="B10" s="7" t="s">
        <v>1505</v>
      </c>
      <c r="C10" s="7" t="s">
        <v>401</v>
      </c>
      <c r="D10" s="85">
        <v>2399</v>
      </c>
    </row>
    <row r="11" spans="1:73" x14ac:dyDescent="0.25">
      <c r="A11" s="8" t="s">
        <v>742</v>
      </c>
      <c r="B11" s="7" t="s">
        <v>1505</v>
      </c>
      <c r="C11" s="7" t="s">
        <v>357</v>
      </c>
      <c r="D11" s="85">
        <v>707</v>
      </c>
    </row>
    <row r="12" spans="1:73" x14ac:dyDescent="0.25">
      <c r="A12" s="8" t="s">
        <v>743</v>
      </c>
      <c r="B12" s="7" t="s">
        <v>1505</v>
      </c>
      <c r="C12" s="7" t="s">
        <v>329</v>
      </c>
      <c r="D12" s="85">
        <v>1040</v>
      </c>
    </row>
    <row r="13" spans="1:73" x14ac:dyDescent="0.25">
      <c r="A13" s="8" t="s">
        <v>743</v>
      </c>
      <c r="B13" s="7" t="s">
        <v>1509</v>
      </c>
      <c r="C13" s="7" t="s">
        <v>448</v>
      </c>
      <c r="D13" s="85">
        <v>1130</v>
      </c>
    </row>
    <row r="14" spans="1:73" x14ac:dyDescent="0.25">
      <c r="A14" s="8" t="s">
        <v>743</v>
      </c>
      <c r="B14" s="7" t="s">
        <v>1510</v>
      </c>
      <c r="C14" s="7" t="s">
        <v>313</v>
      </c>
      <c r="D14" s="85">
        <v>685</v>
      </c>
    </row>
    <row r="15" spans="1:73" x14ac:dyDescent="0.25">
      <c r="A15" s="8" t="s">
        <v>744</v>
      </c>
      <c r="B15" s="7" t="s">
        <v>1505</v>
      </c>
      <c r="C15" s="7" t="s">
        <v>329</v>
      </c>
      <c r="D15" s="85">
        <v>1897</v>
      </c>
    </row>
    <row r="16" spans="1:73" x14ac:dyDescent="0.25">
      <c r="A16" s="8" t="s">
        <v>742</v>
      </c>
      <c r="B16" s="7" t="s">
        <v>1511</v>
      </c>
      <c r="C16" s="7" t="s">
        <v>401</v>
      </c>
      <c r="D16" s="85">
        <v>243</v>
      </c>
    </row>
    <row r="17" spans="1:4" x14ac:dyDescent="0.25">
      <c r="A17" s="8" t="s">
        <v>743</v>
      </c>
      <c r="B17" s="7" t="s">
        <v>1505</v>
      </c>
      <c r="C17" s="7" t="s">
        <v>352</v>
      </c>
      <c r="D17" s="85">
        <v>2017</v>
      </c>
    </row>
    <row r="18" spans="1:4" x14ac:dyDescent="0.25">
      <c r="A18" s="8" t="s">
        <v>743</v>
      </c>
      <c r="B18" s="7" t="s">
        <v>1510</v>
      </c>
      <c r="C18" s="7" t="s">
        <v>329</v>
      </c>
      <c r="D18" s="85">
        <v>893</v>
      </c>
    </row>
    <row r="19" spans="1:4" x14ac:dyDescent="0.25">
      <c r="A19" s="8" t="s">
        <v>744</v>
      </c>
      <c r="B19" s="7" t="s">
        <v>1510</v>
      </c>
      <c r="C19" s="7" t="s">
        <v>414</v>
      </c>
      <c r="D19" s="85">
        <v>61</v>
      </c>
    </row>
    <row r="20" spans="1:4" x14ac:dyDescent="0.25">
      <c r="A20" s="8" t="s">
        <v>743</v>
      </c>
      <c r="B20" s="7" t="s">
        <v>1510</v>
      </c>
      <c r="C20" s="7" t="s">
        <v>352</v>
      </c>
      <c r="D20" s="85">
        <v>860</v>
      </c>
    </row>
    <row r="21" spans="1:4" x14ac:dyDescent="0.25">
      <c r="A21" s="8" t="s">
        <v>741</v>
      </c>
      <c r="B21" s="7" t="s">
        <v>1508</v>
      </c>
      <c r="C21" s="7" t="s">
        <v>414</v>
      </c>
      <c r="D21" s="85">
        <v>162</v>
      </c>
    </row>
    <row r="22" spans="1:4" x14ac:dyDescent="0.25">
      <c r="A22" s="8" t="s">
        <v>743</v>
      </c>
      <c r="B22" s="7" t="s">
        <v>1505</v>
      </c>
      <c r="C22" s="7" t="s">
        <v>306</v>
      </c>
      <c r="D22" s="85">
        <v>574</v>
      </c>
    </row>
    <row r="23" spans="1:4" x14ac:dyDescent="0.25">
      <c r="A23" s="8" t="s">
        <v>743</v>
      </c>
      <c r="B23" s="7" t="s">
        <v>1505</v>
      </c>
      <c r="C23" s="7" t="s">
        <v>357</v>
      </c>
      <c r="D23" s="85">
        <v>2569</v>
      </c>
    </row>
    <row r="24" spans="1:4" x14ac:dyDescent="0.25">
      <c r="A24" s="8" t="s">
        <v>742</v>
      </c>
      <c r="B24" s="7" t="s">
        <v>1510</v>
      </c>
      <c r="C24" s="7" t="s">
        <v>357</v>
      </c>
      <c r="D24" s="85">
        <v>306</v>
      </c>
    </row>
    <row r="25" spans="1:4" x14ac:dyDescent="0.25">
      <c r="A25" s="8" t="s">
        <v>741</v>
      </c>
      <c r="B25" s="7" t="s">
        <v>1505</v>
      </c>
      <c r="C25" s="7" t="s">
        <v>372</v>
      </c>
      <c r="D25" s="85">
        <v>2053</v>
      </c>
    </row>
    <row r="26" spans="1:4" x14ac:dyDescent="0.25">
      <c r="A26" s="8" t="s">
        <v>741</v>
      </c>
      <c r="B26" s="7" t="s">
        <v>1505</v>
      </c>
      <c r="C26" s="7" t="s">
        <v>381</v>
      </c>
      <c r="D26" s="85">
        <v>2919</v>
      </c>
    </row>
    <row r="27" spans="1:4" x14ac:dyDescent="0.25">
      <c r="A27" s="8" t="s">
        <v>741</v>
      </c>
      <c r="B27" s="7" t="s">
        <v>1505</v>
      </c>
      <c r="C27" s="7" t="s">
        <v>357</v>
      </c>
      <c r="D27" s="85">
        <v>2170</v>
      </c>
    </row>
    <row r="28" spans="1:4" x14ac:dyDescent="0.25">
      <c r="A28" s="8" t="s">
        <v>741</v>
      </c>
      <c r="B28" s="7" t="s">
        <v>1511</v>
      </c>
      <c r="C28" s="7" t="s">
        <v>424</v>
      </c>
      <c r="D28" s="85">
        <v>459</v>
      </c>
    </row>
    <row r="29" spans="1:4" x14ac:dyDescent="0.25">
      <c r="A29" s="8" t="s">
        <v>743</v>
      </c>
      <c r="B29" s="7" t="s">
        <v>1505</v>
      </c>
      <c r="C29" s="7" t="s">
        <v>401</v>
      </c>
      <c r="D29" s="85">
        <v>3441</v>
      </c>
    </row>
    <row r="30" spans="1:4" x14ac:dyDescent="0.25">
      <c r="A30" s="8" t="s">
        <v>742</v>
      </c>
      <c r="B30" s="7" t="s">
        <v>1510</v>
      </c>
      <c r="C30" s="7" t="s">
        <v>401</v>
      </c>
      <c r="D30" s="85">
        <v>121</v>
      </c>
    </row>
    <row r="31" spans="1:4" x14ac:dyDescent="0.25">
      <c r="A31" s="8" t="s">
        <v>742</v>
      </c>
      <c r="B31" s="7" t="s">
        <v>1509</v>
      </c>
      <c r="C31" s="7" t="s">
        <v>414</v>
      </c>
      <c r="D31" s="85">
        <v>1196</v>
      </c>
    </row>
    <row r="32" spans="1:4" x14ac:dyDescent="0.25">
      <c r="A32" s="8" t="s">
        <v>744</v>
      </c>
      <c r="B32" s="7" t="s">
        <v>1505</v>
      </c>
      <c r="C32" s="7" t="s">
        <v>329</v>
      </c>
      <c r="D32" s="85">
        <v>2354</v>
      </c>
    </row>
    <row r="33" spans="1:4" x14ac:dyDescent="0.25">
      <c r="A33" s="8" t="s">
        <v>744</v>
      </c>
      <c r="B33" s="7" t="s">
        <v>1510</v>
      </c>
      <c r="C33" s="7" t="s">
        <v>401</v>
      </c>
      <c r="D33" s="85">
        <v>922</v>
      </c>
    </row>
    <row r="34" spans="1:4" x14ac:dyDescent="0.25">
      <c r="A34" s="8" t="s">
        <v>742</v>
      </c>
      <c r="B34" s="7" t="s">
        <v>1505</v>
      </c>
      <c r="C34" s="7" t="s">
        <v>289</v>
      </c>
      <c r="D34" s="85">
        <v>516</v>
      </c>
    </row>
    <row r="35" spans="1:4" x14ac:dyDescent="0.25">
      <c r="A35" s="8" t="s">
        <v>744</v>
      </c>
      <c r="B35" s="7" t="s">
        <v>1509</v>
      </c>
      <c r="C35" s="7" t="s">
        <v>324</v>
      </c>
      <c r="D35" s="85">
        <v>807</v>
      </c>
    </row>
    <row r="36" spans="1:4" x14ac:dyDescent="0.25">
      <c r="A36" s="8" t="s">
        <v>744</v>
      </c>
      <c r="B36" s="7" t="s">
        <v>1505</v>
      </c>
      <c r="C36" s="7" t="s">
        <v>357</v>
      </c>
      <c r="D36" s="85">
        <v>594</v>
      </c>
    </row>
    <row r="37" spans="1:4" x14ac:dyDescent="0.25">
      <c r="A37" s="8" t="s">
        <v>742</v>
      </c>
      <c r="B37" s="7" t="s">
        <v>1509</v>
      </c>
      <c r="C37" s="7" t="s">
        <v>381</v>
      </c>
      <c r="D37" s="85">
        <v>875</v>
      </c>
    </row>
    <row r="9952" spans="1:1" x14ac:dyDescent="0.25">
      <c r="A9952" s="8" t="s">
        <v>1431</v>
      </c>
    </row>
  </sheetData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1" max="1" width="15.7109375" style="12" bestFit="1" customWidth="1"/>
    <col min="2" max="2" width="16.85546875" style="12" bestFit="1" customWidth="1"/>
    <col min="3" max="3" width="9.140625" style="12"/>
    <col min="4" max="4" width="10.42578125" style="12" bestFit="1" customWidth="1"/>
    <col min="5" max="5" width="11.28515625" style="12" customWidth="1"/>
    <col min="6" max="6" width="12.7109375" style="12" customWidth="1"/>
    <col min="7" max="7" width="9.140625" style="12"/>
    <col min="8" max="8" width="17.7109375" style="12" customWidth="1"/>
    <col min="9" max="9" width="11.28515625" style="12" bestFit="1" customWidth="1"/>
    <col min="10" max="16384" width="9.140625" style="12"/>
  </cols>
  <sheetData>
    <row r="1" spans="1:73" ht="56.25" customHeight="1" thickBot="1" x14ac:dyDescent="0.3">
      <c r="A1" s="9" t="s">
        <v>33</v>
      </c>
      <c r="B1" s="10" t="s">
        <v>32</v>
      </c>
      <c r="C1" s="9" t="s">
        <v>95</v>
      </c>
      <c r="D1" s="9" t="s">
        <v>96</v>
      </c>
      <c r="E1" s="9" t="s">
        <v>97</v>
      </c>
      <c r="F1" s="86"/>
      <c r="G1" s="9" t="s">
        <v>98</v>
      </c>
      <c r="H1" s="9" t="s">
        <v>99</v>
      </c>
      <c r="I1" s="11" t="s">
        <v>100</v>
      </c>
      <c r="AA1" s="91" t="s">
        <v>1431</v>
      </c>
      <c r="BU1" s="12" t="s">
        <v>1431</v>
      </c>
    </row>
    <row r="2" spans="1:73" x14ac:dyDescent="0.25">
      <c r="A2" s="12" t="s">
        <v>101</v>
      </c>
      <c r="B2" s="13" t="s">
        <v>102</v>
      </c>
      <c r="C2" s="12">
        <v>2991.0161220050491</v>
      </c>
      <c r="D2" s="14">
        <v>28476</v>
      </c>
      <c r="E2" s="15">
        <v>19959.105274124366</v>
      </c>
      <c r="F2" s="1"/>
      <c r="G2" s="14">
        <f t="shared" ref="G2:G65" ca="1" si="0">DATEDIF(D2,TODAY(),"y")</f>
        <v>44</v>
      </c>
      <c r="H2" s="14">
        <v>19</v>
      </c>
      <c r="I2" s="16">
        <v>6446.933755474166</v>
      </c>
    </row>
    <row r="3" spans="1:73" x14ac:dyDescent="0.25">
      <c r="A3" s="12" t="s">
        <v>103</v>
      </c>
      <c r="B3" s="13" t="s">
        <v>104</v>
      </c>
      <c r="C3" s="12">
        <v>3952.8074567416948</v>
      </c>
      <c r="D3" s="14">
        <v>36734</v>
      </c>
      <c r="E3" s="15">
        <v>13655.990882992834</v>
      </c>
      <c r="F3" s="15">
        <v>5162.1539363723841</v>
      </c>
      <c r="G3" s="14">
        <f t="shared" ca="1" si="0"/>
        <v>21</v>
      </c>
      <c r="H3" s="14">
        <v>24</v>
      </c>
      <c r="I3" s="16">
        <v>8879.4532839341737</v>
      </c>
    </row>
    <row r="4" spans="1:73" x14ac:dyDescent="0.25">
      <c r="A4" s="12" t="s">
        <v>105</v>
      </c>
      <c r="B4" s="13" t="s">
        <v>106</v>
      </c>
      <c r="C4" s="12">
        <v>14450.195654215646</v>
      </c>
      <c r="D4" s="14">
        <v>39537</v>
      </c>
      <c r="E4" s="15">
        <v>33555.010071885175</v>
      </c>
      <c r="F4" s="15">
        <v>26213.998936799533</v>
      </c>
      <c r="G4" s="14">
        <f t="shared" ca="1" si="0"/>
        <v>13</v>
      </c>
      <c r="H4" s="14">
        <v>22</v>
      </c>
      <c r="I4" s="16">
        <v>3299.4867296441971</v>
      </c>
    </row>
    <row r="5" spans="1:73" x14ac:dyDescent="0.25">
      <c r="A5" s="12" t="s">
        <v>107</v>
      </c>
      <c r="B5" s="13" t="s">
        <v>108</v>
      </c>
      <c r="C5" s="12">
        <v>16196.674905603484</v>
      </c>
      <c r="D5" s="14">
        <v>29474</v>
      </c>
      <c r="E5" s="15">
        <v>25832.157177206216</v>
      </c>
      <c r="F5" s="15">
        <v>9194.7038657461908</v>
      </c>
      <c r="G5" s="14">
        <f t="shared" ca="1" si="0"/>
        <v>41</v>
      </c>
      <c r="H5" s="14">
        <v>36</v>
      </c>
      <c r="I5" s="16">
        <v>8572.8564871396957</v>
      </c>
    </row>
    <row r="6" spans="1:73" x14ac:dyDescent="0.25">
      <c r="A6" s="12" t="s">
        <v>109</v>
      </c>
      <c r="B6" s="13" t="s">
        <v>110</v>
      </c>
      <c r="C6" s="12">
        <v>23493.674599958438</v>
      </c>
      <c r="D6" s="14">
        <v>36126</v>
      </c>
      <c r="E6" s="15">
        <v>10263.882314169006</v>
      </c>
      <c r="F6" s="15">
        <v>199.93316107905238</v>
      </c>
      <c r="G6" s="14">
        <f t="shared" ca="1" si="0"/>
        <v>23</v>
      </c>
      <c r="H6" s="14">
        <v>7</v>
      </c>
      <c r="I6" s="16">
        <v>6463.4404203835184</v>
      </c>
    </row>
    <row r="7" spans="1:73" x14ac:dyDescent="0.25">
      <c r="A7" s="12" t="s">
        <v>111</v>
      </c>
      <c r="B7" s="13" t="s">
        <v>112</v>
      </c>
      <c r="C7" s="12">
        <v>28176.097157316915</v>
      </c>
      <c r="D7" s="14">
        <v>32000</v>
      </c>
      <c r="E7" s="15">
        <v>17948.493717383553</v>
      </c>
      <c r="F7" s="15">
        <v>5645.7000312031732</v>
      </c>
      <c r="G7" s="14">
        <f t="shared" ca="1" si="0"/>
        <v>34</v>
      </c>
      <c r="H7" s="14">
        <v>16</v>
      </c>
      <c r="I7" s="16">
        <v>9929.1221375296536</v>
      </c>
    </row>
    <row r="8" spans="1:73" x14ac:dyDescent="0.25">
      <c r="A8" s="12" t="s">
        <v>113</v>
      </c>
      <c r="B8" s="13" t="s">
        <v>114</v>
      </c>
      <c r="C8" s="12">
        <v>36702.663430691457</v>
      </c>
      <c r="D8" s="14">
        <v>37086</v>
      </c>
      <c r="E8" s="15">
        <v>31003.539326279908</v>
      </c>
      <c r="F8" s="15">
        <v>17816.176045888507</v>
      </c>
      <c r="G8" s="14">
        <f t="shared" ca="1" si="0"/>
        <v>20</v>
      </c>
      <c r="H8" s="14">
        <v>37</v>
      </c>
      <c r="I8" s="16">
        <v>7238.5315938140839</v>
      </c>
    </row>
    <row r="9" spans="1:73" x14ac:dyDescent="0.25">
      <c r="A9" s="12" t="s">
        <v>115</v>
      </c>
      <c r="B9" s="13" t="s">
        <v>116</v>
      </c>
      <c r="C9" s="12">
        <v>7878.7193869695502</v>
      </c>
      <c r="D9" s="14">
        <v>32747</v>
      </c>
      <c r="E9" s="15">
        <v>20033.61929620081</v>
      </c>
      <c r="F9" s="15">
        <v>4930.4077984825435</v>
      </c>
      <c r="G9" s="14">
        <f t="shared" ca="1" si="0"/>
        <v>32</v>
      </c>
      <c r="H9" s="14">
        <v>32</v>
      </c>
      <c r="I9" s="16">
        <v>3605.4380328599873</v>
      </c>
    </row>
    <row r="10" spans="1:73" x14ac:dyDescent="0.25">
      <c r="A10" s="12" t="s">
        <v>117</v>
      </c>
      <c r="B10" s="13" t="s">
        <v>118</v>
      </c>
      <c r="C10" s="12">
        <v>30972.499510934784</v>
      </c>
      <c r="D10" s="14">
        <v>34270</v>
      </c>
      <c r="E10" s="15">
        <v>11512.387961606084</v>
      </c>
      <c r="F10" s="15">
        <v>10136.872049894728</v>
      </c>
      <c r="G10" s="14">
        <f t="shared" ca="1" si="0"/>
        <v>28</v>
      </c>
      <c r="H10" s="14">
        <v>7</v>
      </c>
      <c r="I10" s="16">
        <v>6357.7456800647724</v>
      </c>
    </row>
    <row r="11" spans="1:73" x14ac:dyDescent="0.25">
      <c r="A11" s="12" t="s">
        <v>119</v>
      </c>
      <c r="B11" s="13" t="s">
        <v>120</v>
      </c>
      <c r="C11" s="12">
        <v>36302.975462824143</v>
      </c>
      <c r="D11" s="14">
        <v>37259</v>
      </c>
      <c r="E11" s="15">
        <v>25571.295988869089</v>
      </c>
      <c r="F11" s="15">
        <v>19445.742444654952</v>
      </c>
      <c r="G11" s="14">
        <f t="shared" ca="1" si="0"/>
        <v>20</v>
      </c>
      <c r="H11" s="14">
        <v>18</v>
      </c>
      <c r="I11" s="16">
        <v>6526.3449937630548</v>
      </c>
    </row>
    <row r="12" spans="1:73" x14ac:dyDescent="0.25">
      <c r="A12" s="12" t="s">
        <v>121</v>
      </c>
      <c r="B12" s="13" t="s">
        <v>122</v>
      </c>
      <c r="C12" s="12">
        <v>20903.821966189847</v>
      </c>
      <c r="D12" s="14">
        <v>40035</v>
      </c>
      <c r="E12" s="15">
        <v>9413.4304512473936</v>
      </c>
      <c r="F12" s="15">
        <v>362.18039376656361</v>
      </c>
      <c r="G12" s="14">
        <f t="shared" ca="1" si="0"/>
        <v>12</v>
      </c>
      <c r="H12" s="14">
        <v>35</v>
      </c>
      <c r="I12" s="16">
        <v>3640.0596487609728</v>
      </c>
    </row>
    <row r="13" spans="1:73" x14ac:dyDescent="0.25">
      <c r="A13" s="12" t="s">
        <v>123</v>
      </c>
      <c r="B13" s="13" t="s">
        <v>124</v>
      </c>
      <c r="C13" s="12">
        <v>11239.317399262043</v>
      </c>
      <c r="D13" s="14">
        <v>38972</v>
      </c>
      <c r="E13" s="15">
        <v>15251.383335473765</v>
      </c>
      <c r="F13" s="15">
        <v>3364.6963859560351</v>
      </c>
      <c r="G13" s="14">
        <f t="shared" ca="1" si="0"/>
        <v>15</v>
      </c>
      <c r="H13" s="14">
        <v>13</v>
      </c>
      <c r="I13" s="16">
        <v>2265.3126596664779</v>
      </c>
    </row>
    <row r="14" spans="1:73" x14ac:dyDescent="0.25">
      <c r="A14" s="12" t="s">
        <v>125</v>
      </c>
      <c r="B14" s="13" t="s">
        <v>126</v>
      </c>
      <c r="C14" s="12">
        <v>23817.371487113895</v>
      </c>
      <c r="D14" s="14">
        <v>30014</v>
      </c>
      <c r="E14" s="15">
        <v>15009.762489864854</v>
      </c>
      <c r="F14" s="15">
        <v>7450.4629113629298</v>
      </c>
      <c r="G14" s="14">
        <f t="shared" ca="1" si="0"/>
        <v>39</v>
      </c>
      <c r="H14" s="14">
        <v>7</v>
      </c>
      <c r="I14" s="16">
        <v>1529.0881369709316</v>
      </c>
    </row>
    <row r="15" spans="1:73" x14ac:dyDescent="0.25">
      <c r="A15" s="12" t="s">
        <v>127</v>
      </c>
      <c r="B15" s="13" t="s">
        <v>128</v>
      </c>
      <c r="C15" s="12">
        <v>17658.220225929239</v>
      </c>
      <c r="D15" s="14">
        <v>30813</v>
      </c>
      <c r="E15" s="15">
        <v>30497.184653186418</v>
      </c>
      <c r="F15" s="15">
        <v>28819.910398406355</v>
      </c>
      <c r="G15" s="14">
        <f t="shared" ca="1" si="0"/>
        <v>37</v>
      </c>
      <c r="H15" s="14">
        <v>20</v>
      </c>
      <c r="I15" s="16">
        <v>1850.3702545923136</v>
      </c>
    </row>
    <row r="16" spans="1:73" x14ac:dyDescent="0.25">
      <c r="A16" s="12" t="s">
        <v>129</v>
      </c>
      <c r="B16" s="13" t="s">
        <v>130</v>
      </c>
      <c r="C16" s="12">
        <v>9813.9642086830372</v>
      </c>
      <c r="D16" s="14">
        <v>28633</v>
      </c>
      <c r="E16" s="15">
        <v>15500.333160305601</v>
      </c>
      <c r="F16" s="15">
        <v>6977.547847838181</v>
      </c>
      <c r="G16" s="14">
        <f t="shared" ca="1" si="0"/>
        <v>43</v>
      </c>
      <c r="H16" s="14">
        <v>36</v>
      </c>
      <c r="I16" s="16">
        <v>5808.1381996189957</v>
      </c>
    </row>
    <row r="17" spans="1:9" x14ac:dyDescent="0.25">
      <c r="A17" s="12" t="s">
        <v>131</v>
      </c>
      <c r="B17" s="13" t="s">
        <v>132</v>
      </c>
      <c r="C17" s="12">
        <v>10852.358025860263</v>
      </c>
      <c r="D17" s="14">
        <v>38948</v>
      </c>
      <c r="E17" s="15">
        <v>37190.0919426123</v>
      </c>
      <c r="F17" s="15">
        <v>24103.857195183828</v>
      </c>
      <c r="G17" s="14">
        <f t="shared" ca="1" si="0"/>
        <v>15</v>
      </c>
      <c r="H17" s="14">
        <v>23</v>
      </c>
      <c r="I17" s="16">
        <v>4846.0289076649224</v>
      </c>
    </row>
    <row r="18" spans="1:9" x14ac:dyDescent="0.25">
      <c r="A18" s="12" t="s">
        <v>133</v>
      </c>
      <c r="B18" s="13" t="s">
        <v>134</v>
      </c>
      <c r="C18" s="12">
        <v>32892.445954179282</v>
      </c>
      <c r="D18" s="14">
        <v>38338</v>
      </c>
      <c r="E18" s="15">
        <v>9711.5382725598556</v>
      </c>
      <c r="F18" s="15">
        <v>482.90548103546143</v>
      </c>
      <c r="G18" s="14">
        <f t="shared" ca="1" si="0"/>
        <v>17</v>
      </c>
      <c r="H18" s="14">
        <v>16</v>
      </c>
      <c r="I18" s="16">
        <v>7621.2352707207938</v>
      </c>
    </row>
    <row r="19" spans="1:9" x14ac:dyDescent="0.25">
      <c r="A19" s="12" t="s">
        <v>135</v>
      </c>
      <c r="B19" s="13" t="s">
        <v>136</v>
      </c>
      <c r="C19" s="12">
        <v>18502.1379506372</v>
      </c>
      <c r="D19" s="14">
        <v>35801</v>
      </c>
      <c r="E19" s="15">
        <v>32008.736260132806</v>
      </c>
      <c r="F19" s="15">
        <v>12414.072653444544</v>
      </c>
      <c r="G19" s="14">
        <f t="shared" ca="1" si="0"/>
        <v>24</v>
      </c>
      <c r="H19" s="14">
        <v>15</v>
      </c>
      <c r="I19" s="16">
        <v>2302.8021144353097</v>
      </c>
    </row>
    <row r="20" spans="1:9" x14ac:dyDescent="0.25">
      <c r="A20" s="12" t="s">
        <v>137</v>
      </c>
      <c r="B20" s="13" t="s">
        <v>138</v>
      </c>
      <c r="C20" s="12">
        <v>18535.302963836581</v>
      </c>
      <c r="D20" s="14">
        <v>31350</v>
      </c>
      <c r="E20" s="15">
        <v>23173.108367355482</v>
      </c>
      <c r="F20" s="15">
        <v>7919.2465209651009</v>
      </c>
      <c r="G20" s="14">
        <f t="shared" ca="1" si="0"/>
        <v>36</v>
      </c>
      <c r="H20" s="14">
        <v>33</v>
      </c>
      <c r="I20" s="16">
        <v>9570.2925641125184</v>
      </c>
    </row>
    <row r="21" spans="1:9" x14ac:dyDescent="0.25">
      <c r="A21" s="12" t="s">
        <v>139</v>
      </c>
      <c r="B21" s="13" t="s">
        <v>140</v>
      </c>
      <c r="C21" s="12">
        <v>27698.202959937797</v>
      </c>
      <c r="D21" s="14">
        <v>30485</v>
      </c>
      <c r="E21" s="15">
        <v>6575.9726244931908</v>
      </c>
      <c r="F21" s="15">
        <v>4133.805627662291</v>
      </c>
      <c r="G21" s="14">
        <f t="shared" ca="1" si="0"/>
        <v>38</v>
      </c>
      <c r="H21" s="14">
        <v>17</v>
      </c>
      <c r="I21" s="16">
        <v>2523.5338460096568</v>
      </c>
    </row>
    <row r="22" spans="1:9" x14ac:dyDescent="0.25">
      <c r="A22" s="12" t="s">
        <v>141</v>
      </c>
      <c r="B22" s="13" t="s">
        <v>142</v>
      </c>
      <c r="C22" s="12">
        <v>8091.4009431024451</v>
      </c>
      <c r="D22" s="14">
        <v>33741</v>
      </c>
      <c r="E22" s="15">
        <v>29080.135449669076</v>
      </c>
      <c r="F22" s="15">
        <v>19170.042082795746</v>
      </c>
      <c r="G22" s="14">
        <f t="shared" ca="1" si="0"/>
        <v>29</v>
      </c>
      <c r="H22" s="14">
        <v>30</v>
      </c>
      <c r="I22" s="16">
        <v>8450.374586265556</v>
      </c>
    </row>
    <row r="23" spans="1:9" x14ac:dyDescent="0.25">
      <c r="A23" s="12" t="s">
        <v>143</v>
      </c>
      <c r="B23" s="13" t="s">
        <v>144</v>
      </c>
      <c r="C23" s="12">
        <v>15466.244819630392</v>
      </c>
      <c r="D23" s="14">
        <v>29008</v>
      </c>
      <c r="E23" s="15">
        <v>7123.2733443277621</v>
      </c>
      <c r="F23" s="15">
        <v>4466.8564078333511</v>
      </c>
      <c r="G23" s="14">
        <f t="shared" ca="1" si="0"/>
        <v>42</v>
      </c>
      <c r="H23" s="14">
        <v>20</v>
      </c>
      <c r="I23" s="16">
        <v>5382.0491597959754</v>
      </c>
    </row>
    <row r="24" spans="1:9" x14ac:dyDescent="0.25">
      <c r="A24" s="12" t="s">
        <v>145</v>
      </c>
      <c r="B24" s="13" t="s">
        <v>146</v>
      </c>
      <c r="C24" s="12">
        <v>5561.2574661861663</v>
      </c>
      <c r="D24" s="14">
        <v>27576</v>
      </c>
      <c r="E24" s="15">
        <v>24908.475826456986</v>
      </c>
      <c r="F24" s="15">
        <v>18260.463953008264</v>
      </c>
      <c r="G24" s="14">
        <f t="shared" ca="1" si="0"/>
        <v>46</v>
      </c>
      <c r="H24" s="14">
        <v>17</v>
      </c>
      <c r="I24" s="16">
        <v>8868.9701798479764</v>
      </c>
    </row>
    <row r="25" spans="1:9" x14ac:dyDescent="0.25">
      <c r="A25" s="12" t="s">
        <v>147</v>
      </c>
      <c r="B25" s="13" t="s">
        <v>148</v>
      </c>
      <c r="C25" s="12">
        <v>37769.744299310798</v>
      </c>
      <c r="D25" s="14">
        <v>39022</v>
      </c>
      <c r="E25" s="15">
        <v>1296.8714650830668</v>
      </c>
      <c r="F25" s="15">
        <v>877.3438839326825</v>
      </c>
      <c r="G25" s="14">
        <f t="shared" ca="1" si="0"/>
        <v>15</v>
      </c>
      <c r="H25" s="14">
        <v>34</v>
      </c>
      <c r="I25" s="16">
        <v>9768.5919325002851</v>
      </c>
    </row>
    <row r="26" spans="1:9" x14ac:dyDescent="0.25">
      <c r="A26" s="12" t="s">
        <v>149</v>
      </c>
      <c r="B26" s="13" t="s">
        <v>150</v>
      </c>
      <c r="C26" s="12">
        <v>36941.773561275739</v>
      </c>
      <c r="D26" s="14">
        <v>37461</v>
      </c>
      <c r="E26" s="15">
        <v>18036.299341600992</v>
      </c>
      <c r="F26" s="15">
        <v>6059.6456486344932</v>
      </c>
      <c r="G26" s="14">
        <f t="shared" ca="1" si="0"/>
        <v>19</v>
      </c>
      <c r="H26" s="14">
        <v>30</v>
      </c>
      <c r="I26" s="16">
        <v>8115.925247030239</v>
      </c>
    </row>
    <row r="27" spans="1:9" x14ac:dyDescent="0.25">
      <c r="A27" s="12" t="s">
        <v>151</v>
      </c>
      <c r="B27" s="13" t="s">
        <v>152</v>
      </c>
      <c r="C27" s="12">
        <v>6043.3174960296965</v>
      </c>
      <c r="D27" s="14">
        <v>27905</v>
      </c>
      <c r="E27" s="15">
        <v>2131.5860761355016</v>
      </c>
      <c r="F27" s="15">
        <v>815.70005807513758</v>
      </c>
      <c r="G27" s="14">
        <f t="shared" ca="1" si="0"/>
        <v>45</v>
      </c>
      <c r="H27" s="14">
        <v>27</v>
      </c>
      <c r="I27" s="16">
        <v>3473.6961734762872</v>
      </c>
    </row>
    <row r="28" spans="1:9" x14ac:dyDescent="0.25">
      <c r="A28" s="12" t="s">
        <v>153</v>
      </c>
      <c r="B28" s="13" t="s">
        <v>154</v>
      </c>
      <c r="C28" s="12">
        <v>31062.368471211965</v>
      </c>
      <c r="D28" s="14">
        <v>33820</v>
      </c>
      <c r="E28" s="15">
        <v>23755.366204485748</v>
      </c>
      <c r="F28" s="15">
        <v>3069.4157506315501</v>
      </c>
      <c r="G28" s="14">
        <f t="shared" ca="1" si="0"/>
        <v>29</v>
      </c>
      <c r="H28" s="14">
        <v>21</v>
      </c>
      <c r="I28" s="16">
        <v>7232.8076176790064</v>
      </c>
    </row>
    <row r="29" spans="1:9" x14ac:dyDescent="0.25">
      <c r="A29" s="12" t="s">
        <v>155</v>
      </c>
      <c r="B29" s="13" t="s">
        <v>156</v>
      </c>
      <c r="C29" s="12">
        <v>14322.010973655242</v>
      </c>
      <c r="D29" s="14">
        <v>33662</v>
      </c>
      <c r="E29" s="15">
        <v>32247.386138844635</v>
      </c>
      <c r="F29" s="15">
        <v>17769.387411730546</v>
      </c>
      <c r="G29" s="14">
        <f t="shared" ca="1" si="0"/>
        <v>29</v>
      </c>
      <c r="H29" s="14">
        <v>29</v>
      </c>
      <c r="I29" s="16">
        <v>2962.3915525408502</v>
      </c>
    </row>
    <row r="30" spans="1:9" x14ac:dyDescent="0.25">
      <c r="A30" s="12" t="s">
        <v>157</v>
      </c>
      <c r="B30" s="13" t="s">
        <v>158</v>
      </c>
      <c r="C30" s="12">
        <v>3264.3202858232553</v>
      </c>
      <c r="D30" s="14">
        <v>36844</v>
      </c>
      <c r="E30" s="15">
        <v>22991.443323620373</v>
      </c>
      <c r="F30" s="15">
        <v>22558.162360285456</v>
      </c>
      <c r="G30" s="14">
        <f t="shared" ca="1" si="0"/>
        <v>21</v>
      </c>
      <c r="H30" s="14">
        <v>32</v>
      </c>
      <c r="I30" s="16">
        <v>9840.506900560662</v>
      </c>
    </row>
    <row r="31" spans="1:9" x14ac:dyDescent="0.25">
      <c r="A31" s="12" t="s">
        <v>159</v>
      </c>
      <c r="B31" s="13" t="s">
        <v>160</v>
      </c>
      <c r="C31" s="12">
        <v>11932.263195587115</v>
      </c>
      <c r="D31" s="14">
        <v>30191</v>
      </c>
      <c r="E31" s="15">
        <v>2608.0469018775334</v>
      </c>
      <c r="F31" s="15">
        <v>1494.9098072309537</v>
      </c>
      <c r="G31" s="14">
        <f t="shared" ca="1" si="0"/>
        <v>39</v>
      </c>
      <c r="H31" s="14">
        <v>39</v>
      </c>
      <c r="I31" s="16">
        <v>5556.6907641413864</v>
      </c>
    </row>
    <row r="32" spans="1:9" x14ac:dyDescent="0.25">
      <c r="A32" s="12" t="s">
        <v>161</v>
      </c>
      <c r="B32" s="13" t="s">
        <v>162</v>
      </c>
      <c r="C32" s="12">
        <v>15077.960903386289</v>
      </c>
      <c r="D32" s="14">
        <v>36916</v>
      </c>
      <c r="E32" s="15">
        <v>33627.107335749693</v>
      </c>
      <c r="F32" s="15">
        <v>28659.305556704909</v>
      </c>
      <c r="G32" s="14">
        <f t="shared" ca="1" si="0"/>
        <v>21</v>
      </c>
      <c r="H32" s="14">
        <v>9</v>
      </c>
      <c r="I32" s="16">
        <v>7027.7156689032154</v>
      </c>
    </row>
    <row r="33" spans="1:9" x14ac:dyDescent="0.25">
      <c r="A33" s="12" t="s">
        <v>163</v>
      </c>
      <c r="B33" s="13" t="s">
        <v>146</v>
      </c>
      <c r="C33" s="12">
        <v>26232.914353965323</v>
      </c>
      <c r="D33" s="14">
        <v>32749</v>
      </c>
      <c r="E33" s="15">
        <v>9669.1364327366718</v>
      </c>
      <c r="F33" s="15">
        <v>4521.3324089443104</v>
      </c>
      <c r="G33" s="14">
        <f t="shared" ca="1" si="0"/>
        <v>32</v>
      </c>
      <c r="H33" s="14">
        <v>10</v>
      </c>
      <c r="I33" s="16">
        <v>2091.7733563758038</v>
      </c>
    </row>
    <row r="34" spans="1:9" x14ac:dyDescent="0.25">
      <c r="A34" s="12" t="s">
        <v>164</v>
      </c>
      <c r="B34" s="13" t="s">
        <v>165</v>
      </c>
      <c r="C34" s="12">
        <v>6076.3851476184518</v>
      </c>
      <c r="D34" s="14">
        <v>37237</v>
      </c>
      <c r="E34" s="15">
        <v>36467.289683039868</v>
      </c>
      <c r="F34" s="15">
        <v>3984.8646764622199</v>
      </c>
      <c r="G34" s="14">
        <f t="shared" ca="1" si="0"/>
        <v>20</v>
      </c>
      <c r="H34" s="14">
        <v>11</v>
      </c>
      <c r="I34" s="16">
        <v>7256.5606029084165</v>
      </c>
    </row>
    <row r="35" spans="1:9" x14ac:dyDescent="0.25">
      <c r="A35" s="12" t="s">
        <v>166</v>
      </c>
      <c r="B35" s="13" t="s">
        <v>167</v>
      </c>
      <c r="C35" s="12">
        <v>30479.520459407635</v>
      </c>
      <c r="D35" s="14">
        <v>32592</v>
      </c>
      <c r="E35" s="15">
        <v>19547.731427924802</v>
      </c>
      <c r="F35" s="15">
        <v>13881.557135020781</v>
      </c>
      <c r="G35" s="14">
        <f t="shared" ca="1" si="0"/>
        <v>32</v>
      </c>
      <c r="H35" s="14">
        <v>38</v>
      </c>
      <c r="I35" s="16">
        <v>5266.5527211195058</v>
      </c>
    </row>
    <row r="36" spans="1:9" x14ac:dyDescent="0.25">
      <c r="A36" s="12" t="s">
        <v>168</v>
      </c>
      <c r="B36" s="13" t="s">
        <v>169</v>
      </c>
      <c r="C36" s="12">
        <v>24421.399078939168</v>
      </c>
      <c r="D36" s="14">
        <v>37571</v>
      </c>
      <c r="E36" s="15">
        <v>32727.942282003376</v>
      </c>
      <c r="F36" s="15">
        <v>2097.1119518504738</v>
      </c>
      <c r="G36" s="14">
        <f t="shared" ca="1" si="0"/>
        <v>19</v>
      </c>
      <c r="H36" s="14">
        <v>27</v>
      </c>
      <c r="I36" s="16">
        <v>1551.475340028019</v>
      </c>
    </row>
    <row r="37" spans="1:9" x14ac:dyDescent="0.25">
      <c r="A37" s="12" t="s">
        <v>170</v>
      </c>
      <c r="B37" s="13" t="s">
        <v>171</v>
      </c>
      <c r="C37" s="12">
        <v>18185.437439863344</v>
      </c>
      <c r="D37" s="14">
        <v>39610</v>
      </c>
      <c r="E37" s="15">
        <v>18148.236538436282</v>
      </c>
      <c r="F37" s="15">
        <v>8332.2388654238075</v>
      </c>
      <c r="G37" s="14">
        <f t="shared" ca="1" si="0"/>
        <v>13</v>
      </c>
      <c r="H37" s="14">
        <v>10</v>
      </c>
      <c r="I37" s="16">
        <v>1516.1768605066964</v>
      </c>
    </row>
    <row r="38" spans="1:9" x14ac:dyDescent="0.25">
      <c r="A38" s="12" t="s">
        <v>172</v>
      </c>
      <c r="B38" s="13" t="s">
        <v>7</v>
      </c>
      <c r="C38" s="12">
        <v>25929.998503832823</v>
      </c>
      <c r="D38" s="14">
        <v>38305</v>
      </c>
      <c r="E38" s="15">
        <v>31094.711739849176</v>
      </c>
      <c r="F38" s="15">
        <v>10041.312829799344</v>
      </c>
      <c r="G38" s="14">
        <f t="shared" ca="1" si="0"/>
        <v>17</v>
      </c>
      <c r="H38" s="14">
        <v>33</v>
      </c>
      <c r="I38" s="16">
        <v>3259.0386926674432</v>
      </c>
    </row>
    <row r="39" spans="1:9" x14ac:dyDescent="0.25">
      <c r="A39" s="12" t="s">
        <v>173</v>
      </c>
      <c r="B39" s="13" t="s">
        <v>174</v>
      </c>
      <c r="C39" s="12">
        <v>9449.1306489768394</v>
      </c>
      <c r="D39" s="14">
        <v>28305</v>
      </c>
      <c r="E39" s="15">
        <v>19695.420284476939</v>
      </c>
      <c r="F39" s="15">
        <v>16806.4196598915</v>
      </c>
      <c r="G39" s="14">
        <f t="shared" ca="1" si="0"/>
        <v>44</v>
      </c>
      <c r="H39" s="14">
        <v>38</v>
      </c>
      <c r="I39" s="16">
        <v>1514.1195596361686</v>
      </c>
    </row>
    <row r="40" spans="1:9" x14ac:dyDescent="0.25">
      <c r="A40" s="12" t="s">
        <v>175</v>
      </c>
      <c r="B40" s="13" t="s">
        <v>176</v>
      </c>
      <c r="C40" s="12">
        <v>17672.950439631903</v>
      </c>
      <c r="D40" s="14">
        <v>37663</v>
      </c>
      <c r="E40" s="15">
        <v>10885.168742086997</v>
      </c>
      <c r="F40" s="15">
        <v>7208.5688711272915</v>
      </c>
      <c r="G40" s="14">
        <f t="shared" ca="1" si="0"/>
        <v>19</v>
      </c>
      <c r="H40" s="14">
        <v>13</v>
      </c>
      <c r="I40" s="16">
        <v>5095.7893687667374</v>
      </c>
    </row>
    <row r="41" spans="1:9" x14ac:dyDescent="0.25">
      <c r="A41" s="12" t="s">
        <v>177</v>
      </c>
      <c r="B41" s="13" t="s">
        <v>178</v>
      </c>
      <c r="C41" s="12">
        <v>22624.387688088966</v>
      </c>
      <c r="D41" s="14">
        <v>37611</v>
      </c>
      <c r="E41" s="15">
        <v>5481.7477442725485</v>
      </c>
      <c r="F41" s="15">
        <v>1372.7277123878791</v>
      </c>
      <c r="G41" s="14">
        <f t="shared" ca="1" si="0"/>
        <v>19</v>
      </c>
      <c r="H41" s="14">
        <v>9</v>
      </c>
      <c r="I41" s="16">
        <v>6391.4274944577273</v>
      </c>
    </row>
    <row r="42" spans="1:9" x14ac:dyDescent="0.25">
      <c r="A42" s="12" t="s">
        <v>179</v>
      </c>
      <c r="B42" s="13" t="s">
        <v>180</v>
      </c>
      <c r="C42" s="12">
        <v>27950.865153944429</v>
      </c>
      <c r="D42" s="14">
        <v>37117</v>
      </c>
      <c r="E42" s="15">
        <v>24631.042671282972</v>
      </c>
      <c r="F42" s="15">
        <v>23725.272156834315</v>
      </c>
      <c r="G42" s="14">
        <f t="shared" ca="1" si="0"/>
        <v>20</v>
      </c>
      <c r="H42" s="14">
        <v>28</v>
      </c>
      <c r="I42" s="16">
        <v>3014.6356600965746</v>
      </c>
    </row>
    <row r="43" spans="1:9" x14ac:dyDescent="0.25">
      <c r="A43" s="12" t="s">
        <v>181</v>
      </c>
      <c r="B43" s="13" t="s">
        <v>182</v>
      </c>
      <c r="C43" s="12">
        <v>7258.3926066621198</v>
      </c>
      <c r="D43" s="14">
        <v>32550</v>
      </c>
      <c r="E43" s="15">
        <v>21777.94631356571</v>
      </c>
      <c r="F43" s="15">
        <v>8.4925930868095136</v>
      </c>
      <c r="G43" s="14">
        <f t="shared" ca="1" si="0"/>
        <v>33</v>
      </c>
      <c r="H43" s="14">
        <v>19</v>
      </c>
      <c r="I43" s="16">
        <v>7738.9144041907593</v>
      </c>
    </row>
    <row r="44" spans="1:9" x14ac:dyDescent="0.25">
      <c r="A44" s="12" t="s">
        <v>183</v>
      </c>
      <c r="B44" s="13" t="s">
        <v>184</v>
      </c>
      <c r="C44" s="12">
        <v>1129.915271814403</v>
      </c>
      <c r="D44" s="14">
        <v>39269</v>
      </c>
      <c r="E44" s="15">
        <v>24428.361576740652</v>
      </c>
      <c r="F44" s="15">
        <v>7272.6417093777081</v>
      </c>
      <c r="G44" s="14">
        <f t="shared" ca="1" si="0"/>
        <v>14</v>
      </c>
      <c r="H44" s="14">
        <v>37</v>
      </c>
      <c r="I44" s="16">
        <v>6727.3295694990029</v>
      </c>
    </row>
    <row r="45" spans="1:9" x14ac:dyDescent="0.25">
      <c r="A45" s="12" t="s">
        <v>185</v>
      </c>
      <c r="B45" s="13" t="s">
        <v>186</v>
      </c>
      <c r="C45" s="12">
        <v>19633.169200661127</v>
      </c>
      <c r="D45" s="14">
        <v>35318</v>
      </c>
      <c r="E45" s="15">
        <v>12951.382209343541</v>
      </c>
      <c r="F45" s="15">
        <v>6522.1173786796007</v>
      </c>
      <c r="G45" s="14">
        <f t="shared" ca="1" si="0"/>
        <v>25</v>
      </c>
      <c r="H45" s="14">
        <v>17</v>
      </c>
      <c r="I45" s="16">
        <v>4814.2571477387082</v>
      </c>
    </row>
    <row r="46" spans="1:9" x14ac:dyDescent="0.25">
      <c r="A46" s="12" t="s">
        <v>187</v>
      </c>
      <c r="B46" s="13" t="s">
        <v>188</v>
      </c>
      <c r="C46" s="12">
        <v>8643.6626794021886</v>
      </c>
      <c r="D46" s="14">
        <v>34480</v>
      </c>
      <c r="E46" s="15">
        <v>18851.198042149401</v>
      </c>
      <c r="F46" s="15">
        <v>214.25821295593965</v>
      </c>
      <c r="G46" s="14">
        <f t="shared" ca="1" si="0"/>
        <v>27</v>
      </c>
      <c r="H46" s="14">
        <v>10</v>
      </c>
      <c r="I46" s="16">
        <v>8980.9434075734534</v>
      </c>
    </row>
    <row r="47" spans="1:9" x14ac:dyDescent="0.25">
      <c r="A47" s="12" t="s">
        <v>189</v>
      </c>
      <c r="B47" s="13" t="s">
        <v>190</v>
      </c>
      <c r="C47" s="12">
        <v>24751.010588716017</v>
      </c>
      <c r="D47" s="14">
        <v>36865</v>
      </c>
      <c r="E47" s="15">
        <v>2210.6070942465194</v>
      </c>
      <c r="F47" s="15">
        <v>1921.4512294354508</v>
      </c>
      <c r="G47" s="14">
        <f t="shared" ca="1" si="0"/>
        <v>21</v>
      </c>
      <c r="H47" s="14">
        <v>7</v>
      </c>
      <c r="I47" s="16">
        <v>5498.615375484841</v>
      </c>
    </row>
    <row r="48" spans="1:9" x14ac:dyDescent="0.25">
      <c r="A48" s="12" t="s">
        <v>191</v>
      </c>
      <c r="B48" s="13" t="s">
        <v>192</v>
      </c>
      <c r="C48" s="12">
        <v>18955.046760968115</v>
      </c>
      <c r="D48" s="14">
        <v>31475</v>
      </c>
      <c r="E48" s="15">
        <v>15370.624492112171</v>
      </c>
      <c r="F48" s="15">
        <v>1817.5121756162957</v>
      </c>
      <c r="G48" s="14">
        <f t="shared" ca="1" si="0"/>
        <v>35</v>
      </c>
      <c r="H48" s="14">
        <v>19</v>
      </c>
      <c r="I48" s="16">
        <v>1583.775877205785</v>
      </c>
    </row>
    <row r="49" spans="1:9" x14ac:dyDescent="0.25">
      <c r="A49" s="12" t="s">
        <v>193</v>
      </c>
      <c r="B49" s="13" t="s">
        <v>194</v>
      </c>
      <c r="C49" s="12">
        <v>13287.548656040191</v>
      </c>
      <c r="D49" s="14">
        <v>34617</v>
      </c>
      <c r="E49" s="15">
        <v>14937.523235550221</v>
      </c>
      <c r="F49" s="15">
        <v>9273.523910179465</v>
      </c>
      <c r="G49" s="14">
        <f t="shared" ca="1" si="0"/>
        <v>27</v>
      </c>
      <c r="H49" s="14">
        <v>12</v>
      </c>
      <c r="I49" s="16">
        <v>9074.5277815410918</v>
      </c>
    </row>
    <row r="50" spans="1:9" x14ac:dyDescent="0.25">
      <c r="A50" s="12" t="s">
        <v>195</v>
      </c>
      <c r="B50" s="13" t="s">
        <v>196</v>
      </c>
      <c r="C50" s="12">
        <v>9667.4907629118297</v>
      </c>
      <c r="D50" s="14">
        <v>39705</v>
      </c>
      <c r="E50" s="15">
        <v>32426.83268587961</v>
      </c>
      <c r="F50" s="15">
        <v>6053.865476071277</v>
      </c>
      <c r="G50" s="14">
        <f t="shared" ca="1" si="0"/>
        <v>13</v>
      </c>
      <c r="H50" s="14">
        <v>14</v>
      </c>
      <c r="I50" s="16">
        <v>1841.8580501483621</v>
      </c>
    </row>
    <row r="51" spans="1:9" x14ac:dyDescent="0.25">
      <c r="A51" s="12" t="s">
        <v>197</v>
      </c>
      <c r="B51" s="13" t="s">
        <v>198</v>
      </c>
      <c r="C51" s="12">
        <v>647.08135551975943</v>
      </c>
      <c r="D51" s="14">
        <v>27512</v>
      </c>
      <c r="E51" s="15">
        <v>5874.9089148657395</v>
      </c>
      <c r="F51" s="15">
        <v>697.57383606020812</v>
      </c>
      <c r="G51" s="14">
        <f t="shared" ca="1" si="0"/>
        <v>46</v>
      </c>
      <c r="H51" s="14">
        <v>34</v>
      </c>
      <c r="I51" s="16">
        <v>8594.9567457818885</v>
      </c>
    </row>
    <row r="52" spans="1:9" x14ac:dyDescent="0.25">
      <c r="A52" s="12" t="s">
        <v>199</v>
      </c>
      <c r="B52" s="13" t="s">
        <v>200</v>
      </c>
      <c r="C52" s="12">
        <v>37076.96100862298</v>
      </c>
      <c r="D52" s="14">
        <v>39594</v>
      </c>
      <c r="E52" s="15">
        <v>18979.187252031476</v>
      </c>
      <c r="F52" s="15">
        <v>9171.4016007848586</v>
      </c>
      <c r="G52" s="14">
        <f t="shared" ca="1" si="0"/>
        <v>13</v>
      </c>
      <c r="H52" s="14">
        <v>31</v>
      </c>
      <c r="I52" s="16">
        <v>9364.75955978809</v>
      </c>
    </row>
    <row r="53" spans="1:9" x14ac:dyDescent="0.25">
      <c r="A53" s="12" t="s">
        <v>201</v>
      </c>
      <c r="B53" s="13" t="s">
        <v>202</v>
      </c>
      <c r="C53" s="12">
        <v>24631.609539227702</v>
      </c>
      <c r="D53" s="14">
        <v>34776</v>
      </c>
      <c r="E53" s="15">
        <v>6613.5362565587966</v>
      </c>
      <c r="F53" s="15">
        <v>4708.3341929512453</v>
      </c>
      <c r="G53" s="14">
        <f t="shared" ca="1" si="0"/>
        <v>26</v>
      </c>
      <c r="H53" s="14">
        <v>10</v>
      </c>
      <c r="I53" s="16">
        <v>3668.2168540205198</v>
      </c>
    </row>
    <row r="54" spans="1:9" x14ac:dyDescent="0.25">
      <c r="A54" s="12" t="s">
        <v>203</v>
      </c>
      <c r="B54" s="13" t="s">
        <v>204</v>
      </c>
      <c r="C54" s="12">
        <v>28710.500252240578</v>
      </c>
      <c r="D54" s="14">
        <v>39047</v>
      </c>
      <c r="E54" s="15">
        <v>6419.1717494194099</v>
      </c>
      <c r="F54" s="15">
        <v>6201.869425137631</v>
      </c>
      <c r="G54" s="14">
        <f t="shared" ca="1" si="0"/>
        <v>15</v>
      </c>
      <c r="H54" s="14">
        <v>15</v>
      </c>
      <c r="I54" s="16">
        <v>8187.7077767606124</v>
      </c>
    </row>
    <row r="55" spans="1:9" x14ac:dyDescent="0.25">
      <c r="A55" s="12" t="s">
        <v>205</v>
      </c>
      <c r="B55" s="13" t="s">
        <v>206</v>
      </c>
      <c r="C55" s="12">
        <v>25558.65207333101</v>
      </c>
      <c r="D55" s="14">
        <v>36609</v>
      </c>
      <c r="E55" s="15">
        <v>36334.122188234556</v>
      </c>
      <c r="F55" s="15">
        <v>15106.192567788816</v>
      </c>
      <c r="G55" s="14">
        <f t="shared" ca="1" si="0"/>
        <v>21</v>
      </c>
      <c r="H55" s="14">
        <v>10</v>
      </c>
      <c r="I55" s="16">
        <v>8512.8464670545072</v>
      </c>
    </row>
    <row r="56" spans="1:9" x14ac:dyDescent="0.25">
      <c r="A56" s="12" t="s">
        <v>207</v>
      </c>
      <c r="B56" s="13" t="s">
        <v>208</v>
      </c>
      <c r="C56" s="12">
        <v>21108.50282969945</v>
      </c>
      <c r="D56" s="14">
        <v>32340</v>
      </c>
      <c r="E56" s="15">
        <v>31017.074825335094</v>
      </c>
      <c r="F56" s="15">
        <v>20855.028170482663</v>
      </c>
      <c r="G56" s="14">
        <f t="shared" ca="1" si="0"/>
        <v>33</v>
      </c>
      <c r="H56" s="14">
        <v>30</v>
      </c>
      <c r="I56" s="16">
        <v>9167.8386631013491</v>
      </c>
    </row>
    <row r="57" spans="1:9" x14ac:dyDescent="0.25">
      <c r="A57" s="12" t="s">
        <v>209</v>
      </c>
      <c r="B57" s="13" t="s">
        <v>210</v>
      </c>
      <c r="C57" s="12">
        <v>19380.246948890963</v>
      </c>
      <c r="D57" s="14">
        <v>38569</v>
      </c>
      <c r="E57" s="15">
        <v>34231.034170151601</v>
      </c>
      <c r="F57" s="15">
        <v>1692.3618388757855</v>
      </c>
      <c r="G57" s="14">
        <f t="shared" ca="1" si="0"/>
        <v>16</v>
      </c>
      <c r="H57" s="14">
        <v>32</v>
      </c>
      <c r="I57" s="16">
        <v>4970.4442660072182</v>
      </c>
    </row>
    <row r="58" spans="1:9" x14ac:dyDescent="0.25">
      <c r="A58" s="12" t="s">
        <v>211</v>
      </c>
      <c r="B58" s="13" t="s">
        <v>212</v>
      </c>
      <c r="C58" s="12">
        <v>14591.373210800821</v>
      </c>
      <c r="D58" s="14">
        <v>31267</v>
      </c>
      <c r="E58" s="15">
        <v>2643.8929418678426</v>
      </c>
      <c r="F58" s="15">
        <v>1460.6028807957239</v>
      </c>
      <c r="G58" s="14">
        <f t="shared" ca="1" si="0"/>
        <v>36</v>
      </c>
      <c r="H58" s="14">
        <v>7</v>
      </c>
      <c r="I58" s="16">
        <v>6361.0446886384452</v>
      </c>
    </row>
    <row r="59" spans="1:9" x14ac:dyDescent="0.25">
      <c r="A59" s="12" t="s">
        <v>213</v>
      </c>
      <c r="B59" s="13" t="s">
        <v>214</v>
      </c>
      <c r="C59" s="12">
        <v>13800.267314231813</v>
      </c>
      <c r="D59" s="14">
        <v>28091</v>
      </c>
      <c r="E59" s="15">
        <v>23599.27189599341</v>
      </c>
      <c r="F59" s="15">
        <v>9908.3405871828454</v>
      </c>
      <c r="G59" s="14">
        <f t="shared" ca="1" si="0"/>
        <v>45</v>
      </c>
      <c r="H59" s="14">
        <v>28</v>
      </c>
      <c r="I59" s="16">
        <v>2709.131244676907</v>
      </c>
    </row>
    <row r="60" spans="1:9" x14ac:dyDescent="0.25">
      <c r="A60" s="12" t="s">
        <v>215</v>
      </c>
      <c r="B60" s="13" t="s">
        <v>216</v>
      </c>
      <c r="C60" s="12">
        <v>5191.148108925724</v>
      </c>
      <c r="D60" s="14">
        <v>37182</v>
      </c>
      <c r="E60" s="15">
        <v>22523.112343567824</v>
      </c>
      <c r="F60" s="15">
        <v>22167.969023259539</v>
      </c>
      <c r="G60" s="14">
        <f t="shared" ca="1" si="0"/>
        <v>20</v>
      </c>
      <c r="H60" s="14">
        <v>20</v>
      </c>
      <c r="I60" s="16">
        <v>5934.3735691912489</v>
      </c>
    </row>
    <row r="61" spans="1:9" x14ac:dyDescent="0.25">
      <c r="A61" s="12" t="s">
        <v>217</v>
      </c>
      <c r="B61" s="13" t="s">
        <v>218</v>
      </c>
      <c r="C61" s="12">
        <v>4892.6515138839795</v>
      </c>
      <c r="D61" s="14">
        <v>32669</v>
      </c>
      <c r="E61" s="15">
        <v>29437.98358663651</v>
      </c>
      <c r="F61" s="15">
        <v>7753.5215416407282</v>
      </c>
      <c r="G61" s="14">
        <f t="shared" ca="1" si="0"/>
        <v>32</v>
      </c>
      <c r="H61" s="14">
        <v>9</v>
      </c>
      <c r="I61" s="16">
        <v>7097.0660416259498</v>
      </c>
    </row>
    <row r="62" spans="1:9" x14ac:dyDescent="0.25">
      <c r="A62" s="12" t="s">
        <v>219</v>
      </c>
      <c r="B62" s="13" t="s">
        <v>220</v>
      </c>
      <c r="C62" s="12">
        <v>10896.080034658518</v>
      </c>
      <c r="D62" s="14">
        <v>29896</v>
      </c>
      <c r="E62" s="15">
        <v>16730.958914076877</v>
      </c>
      <c r="F62" s="15">
        <v>108.35979120961683</v>
      </c>
      <c r="G62" s="14">
        <f t="shared" ca="1" si="0"/>
        <v>40</v>
      </c>
      <c r="H62" s="14">
        <v>20</v>
      </c>
      <c r="I62" s="16">
        <v>8896.0102897334364</v>
      </c>
    </row>
    <row r="63" spans="1:9" x14ac:dyDescent="0.25">
      <c r="A63" s="12" t="s">
        <v>221</v>
      </c>
      <c r="B63" s="13" t="s">
        <v>222</v>
      </c>
      <c r="C63" s="12">
        <v>19301.042070396285</v>
      </c>
      <c r="D63" s="14">
        <v>35118</v>
      </c>
      <c r="E63" s="15">
        <v>8085.9182907232262</v>
      </c>
      <c r="F63" s="15">
        <v>3616.1433890015983</v>
      </c>
      <c r="G63" s="14">
        <f t="shared" ca="1" si="0"/>
        <v>26</v>
      </c>
      <c r="H63" s="14">
        <v>6</v>
      </c>
      <c r="I63" s="16">
        <v>4096.7672007329456</v>
      </c>
    </row>
    <row r="64" spans="1:9" x14ac:dyDescent="0.25">
      <c r="A64" s="12" t="s">
        <v>223</v>
      </c>
      <c r="B64" s="13" t="s">
        <v>224</v>
      </c>
      <c r="C64" s="12">
        <v>28819.417961097861</v>
      </c>
      <c r="D64" s="14">
        <v>38316</v>
      </c>
      <c r="E64" s="15">
        <v>33479.757977960217</v>
      </c>
      <c r="F64" s="15">
        <v>891.97451092727954</v>
      </c>
      <c r="G64" s="14">
        <f t="shared" ca="1" si="0"/>
        <v>17</v>
      </c>
      <c r="H64" s="14">
        <v>14</v>
      </c>
      <c r="I64" s="16">
        <v>7085.6960059448265</v>
      </c>
    </row>
    <row r="65" spans="1:9" x14ac:dyDescent="0.25">
      <c r="A65" s="12" t="s">
        <v>225</v>
      </c>
      <c r="B65" s="13" t="s">
        <v>226</v>
      </c>
      <c r="C65" s="12">
        <v>5429.7741992365291</v>
      </c>
      <c r="D65" s="14">
        <v>31937</v>
      </c>
      <c r="E65" s="15">
        <v>23859.764826574807</v>
      </c>
      <c r="F65" s="15">
        <v>10870.34809551149</v>
      </c>
      <c r="G65" s="14">
        <f t="shared" ca="1" si="0"/>
        <v>34</v>
      </c>
      <c r="H65" s="14">
        <v>5</v>
      </c>
      <c r="I65" s="16">
        <v>5124.9382502161179</v>
      </c>
    </row>
    <row r="66" spans="1:9" x14ac:dyDescent="0.25">
      <c r="A66" s="12" t="s">
        <v>227</v>
      </c>
      <c r="B66" s="13" t="s">
        <v>228</v>
      </c>
      <c r="C66" s="12">
        <v>9068.163189782299</v>
      </c>
      <c r="D66" s="14">
        <v>27954</v>
      </c>
      <c r="E66" s="15">
        <v>21192.055009433996</v>
      </c>
      <c r="F66" s="15">
        <v>7293.2217972123426</v>
      </c>
      <c r="G66" s="14">
        <f t="shared" ref="G66:G69" ca="1" si="1">DATEDIF(D66,TODAY(),"y")</f>
        <v>45</v>
      </c>
      <c r="H66" s="14">
        <v>16</v>
      </c>
      <c r="I66" s="16">
        <v>2830.3231935259064</v>
      </c>
    </row>
    <row r="67" spans="1:9" x14ac:dyDescent="0.25">
      <c r="A67" s="12" t="s">
        <v>229</v>
      </c>
      <c r="B67" s="13" t="s">
        <v>230</v>
      </c>
      <c r="C67" s="12">
        <v>16338.973128704269</v>
      </c>
      <c r="D67" s="14">
        <v>28689</v>
      </c>
      <c r="E67" s="15">
        <v>7138.1859085883571</v>
      </c>
      <c r="F67" s="15">
        <v>5826.813372116866</v>
      </c>
      <c r="G67" s="14">
        <f t="shared" ca="1" si="1"/>
        <v>43</v>
      </c>
      <c r="H67" s="14">
        <v>25</v>
      </c>
      <c r="I67" s="16">
        <v>7924.067309810217</v>
      </c>
    </row>
    <row r="68" spans="1:9" x14ac:dyDescent="0.25">
      <c r="A68" s="12" t="s">
        <v>231</v>
      </c>
      <c r="B68" s="13" t="s">
        <v>232</v>
      </c>
      <c r="C68" s="12">
        <v>18431.030739054957</v>
      </c>
      <c r="D68" s="14">
        <v>27852</v>
      </c>
      <c r="E68" s="15">
        <v>13936.8875946758</v>
      </c>
      <c r="F68" s="15">
        <v>7527.1916229075196</v>
      </c>
      <c r="G68" s="14">
        <f t="shared" ca="1" si="1"/>
        <v>45</v>
      </c>
      <c r="H68" s="14">
        <v>13</v>
      </c>
      <c r="I68" s="16">
        <v>9395.0359889974206</v>
      </c>
    </row>
    <row r="69" spans="1:9" x14ac:dyDescent="0.25">
      <c r="A69" s="12" t="s">
        <v>233</v>
      </c>
      <c r="B69" s="13" t="s">
        <v>234</v>
      </c>
      <c r="C69" s="12">
        <v>1304.0171304437538</v>
      </c>
      <c r="D69" s="14">
        <v>28951</v>
      </c>
      <c r="E69" s="15">
        <v>15288.859226858214</v>
      </c>
      <c r="F69" s="15">
        <v>9457.0240231757925</v>
      </c>
      <c r="G69" s="14">
        <f t="shared" ca="1" si="1"/>
        <v>42</v>
      </c>
      <c r="H69" s="14">
        <v>35</v>
      </c>
      <c r="I69" s="16">
        <v>3563.240211192222</v>
      </c>
    </row>
    <row r="10000" spans="1:1" x14ac:dyDescent="0.25">
      <c r="A10000" s="12" t="s">
        <v>1431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BU37"/>
  <sheetViews>
    <sheetView workbookViewId="0">
      <selection activeCell="I2" sqref="I2"/>
    </sheetView>
  </sheetViews>
  <sheetFormatPr defaultRowHeight="15" x14ac:dyDescent="0.25"/>
  <cols>
    <col min="1" max="1" width="16.85546875" style="12" bestFit="1" customWidth="1"/>
    <col min="2" max="2" width="9.140625" style="12"/>
    <col min="3" max="3" width="10.42578125" style="12" bestFit="1" customWidth="1"/>
    <col min="4" max="4" width="11.28515625" style="12" customWidth="1"/>
    <col min="5" max="5" width="12.7109375" style="12" customWidth="1"/>
    <col min="6" max="6" width="9.140625" style="12"/>
    <col min="7" max="7" width="17.7109375" style="12" customWidth="1"/>
    <col min="8" max="8" width="11.28515625" style="12" bestFit="1" customWidth="1"/>
    <col min="9" max="16384" width="9.140625" style="12"/>
  </cols>
  <sheetData>
    <row r="1" spans="1:73" ht="56.25" customHeight="1" thickBot="1" x14ac:dyDescent="0.3">
      <c r="A1" s="10" t="s">
        <v>1432</v>
      </c>
      <c r="B1" s="9" t="s">
        <v>95</v>
      </c>
      <c r="C1" s="9" t="s">
        <v>96</v>
      </c>
      <c r="D1" s="9" t="s">
        <v>97</v>
      </c>
      <c r="E1" s="86"/>
      <c r="F1" s="9" t="s">
        <v>98</v>
      </c>
      <c r="G1" s="9" t="s">
        <v>99</v>
      </c>
      <c r="H1" s="11" t="s">
        <v>100</v>
      </c>
      <c r="Z1" s="91" t="s">
        <v>1431</v>
      </c>
      <c r="BU1" s="12" t="s">
        <v>1431</v>
      </c>
    </row>
    <row r="2" spans="1:73" x14ac:dyDescent="0.25">
      <c r="A2" s="13" t="s">
        <v>1434</v>
      </c>
      <c r="B2" s="12">
        <v>2991.0161220050491</v>
      </c>
      <c r="C2" s="14">
        <v>28476</v>
      </c>
      <c r="D2" s="15">
        <v>19959.105274124366</v>
      </c>
      <c r="E2" s="1"/>
      <c r="F2" s="14">
        <f t="shared" ref="F2:F37" ca="1" si="0">DATEDIF(C2,TODAY(),"y")</f>
        <v>44</v>
      </c>
      <c r="G2" s="14">
        <v>19</v>
      </c>
      <c r="H2" s="16">
        <v>6446.933755474166</v>
      </c>
    </row>
    <row r="3" spans="1:73" x14ac:dyDescent="0.25">
      <c r="A3" s="13" t="s">
        <v>1436</v>
      </c>
      <c r="B3" s="12">
        <v>3952.8074567416948</v>
      </c>
      <c r="C3" s="14">
        <v>36734</v>
      </c>
      <c r="D3" s="15">
        <v>13655.990882992834</v>
      </c>
      <c r="E3" s="15">
        <v>5162.1539363723841</v>
      </c>
      <c r="F3" s="14">
        <f t="shared" ca="1" si="0"/>
        <v>21</v>
      </c>
      <c r="G3" s="14">
        <v>24</v>
      </c>
      <c r="H3" s="16">
        <v>8879.4532839341737</v>
      </c>
    </row>
    <row r="4" spans="1:73" x14ac:dyDescent="0.25">
      <c r="A4" s="13" t="s">
        <v>1438</v>
      </c>
      <c r="B4" s="12">
        <v>14450.195654215646</v>
      </c>
      <c r="C4" s="14">
        <v>39537</v>
      </c>
      <c r="D4" s="15">
        <v>33555.010071885175</v>
      </c>
      <c r="E4" s="15">
        <v>26213.998936799533</v>
      </c>
      <c r="F4" s="14">
        <f t="shared" ca="1" si="0"/>
        <v>13</v>
      </c>
      <c r="G4" s="14">
        <v>22</v>
      </c>
      <c r="H4" s="16">
        <v>3299.4867296441971</v>
      </c>
    </row>
    <row r="5" spans="1:73" x14ac:dyDescent="0.25">
      <c r="A5" s="13" t="s">
        <v>1440</v>
      </c>
      <c r="B5" s="12">
        <v>16196.674905603484</v>
      </c>
      <c r="C5" s="14">
        <v>29474</v>
      </c>
      <c r="D5" s="15">
        <v>25832.157177206216</v>
      </c>
      <c r="E5" s="15">
        <v>9194.7038657461908</v>
      </c>
      <c r="F5" s="14">
        <f t="shared" ca="1" si="0"/>
        <v>41</v>
      </c>
      <c r="G5" s="14">
        <v>36</v>
      </c>
      <c r="H5" s="16">
        <v>8572.8564871396957</v>
      </c>
    </row>
    <row r="6" spans="1:73" x14ac:dyDescent="0.25">
      <c r="A6" s="13" t="s">
        <v>1442</v>
      </c>
      <c r="B6" s="12">
        <v>23493.674599958438</v>
      </c>
      <c r="C6" s="14">
        <v>36126</v>
      </c>
      <c r="D6" s="15">
        <v>10263.882314169006</v>
      </c>
      <c r="E6" s="15">
        <v>199.93316107905238</v>
      </c>
      <c r="F6" s="14">
        <f t="shared" ca="1" si="0"/>
        <v>23</v>
      </c>
      <c r="G6" s="14">
        <v>7</v>
      </c>
      <c r="H6" s="16">
        <v>6463.4404203835184</v>
      </c>
    </row>
    <row r="7" spans="1:73" x14ac:dyDescent="0.25">
      <c r="A7" s="13" t="s">
        <v>1444</v>
      </c>
      <c r="B7" s="12">
        <v>28176.097157316915</v>
      </c>
      <c r="C7" s="14">
        <v>32000</v>
      </c>
      <c r="D7" s="15">
        <v>17948.493717383553</v>
      </c>
      <c r="E7" s="15">
        <v>5645.7000312031732</v>
      </c>
      <c r="F7" s="14">
        <f t="shared" ca="1" si="0"/>
        <v>34</v>
      </c>
      <c r="G7" s="14">
        <v>16</v>
      </c>
      <c r="H7" s="16">
        <v>9929.1221375296536</v>
      </c>
    </row>
    <row r="8" spans="1:73" x14ac:dyDescent="0.25">
      <c r="A8" s="13" t="s">
        <v>1445</v>
      </c>
      <c r="B8" s="12">
        <v>36702.663430691457</v>
      </c>
      <c r="C8" s="14">
        <v>37086</v>
      </c>
      <c r="D8" s="15">
        <v>31003.539326279908</v>
      </c>
      <c r="E8" s="15">
        <v>17816.176045888507</v>
      </c>
      <c r="F8" s="14">
        <f t="shared" ca="1" si="0"/>
        <v>20</v>
      </c>
      <c r="G8" s="14">
        <v>37</v>
      </c>
      <c r="H8" s="16">
        <v>7238.5315938140839</v>
      </c>
    </row>
    <row r="9" spans="1:73" x14ac:dyDescent="0.25">
      <c r="A9" s="13" t="s">
        <v>1447</v>
      </c>
      <c r="B9" s="12">
        <v>7878.7193869695502</v>
      </c>
      <c r="C9" s="14">
        <v>32747</v>
      </c>
      <c r="D9" s="15">
        <v>20033.61929620081</v>
      </c>
      <c r="E9" s="15">
        <v>4930.4077984825435</v>
      </c>
      <c r="F9" s="14">
        <f t="shared" ca="1" si="0"/>
        <v>32</v>
      </c>
      <c r="G9" s="14">
        <v>32</v>
      </c>
      <c r="H9" s="16">
        <v>3605.4380328599873</v>
      </c>
    </row>
    <row r="10" spans="1:73" x14ac:dyDescent="0.25">
      <c r="A10" s="13" t="s">
        <v>1449</v>
      </c>
      <c r="B10" s="12">
        <v>30972.499510934784</v>
      </c>
      <c r="C10" s="14">
        <v>34270</v>
      </c>
      <c r="D10" s="15">
        <v>11512.387961606084</v>
      </c>
      <c r="E10" s="15">
        <v>10136.872049894728</v>
      </c>
      <c r="F10" s="14">
        <f t="shared" ca="1" si="0"/>
        <v>28</v>
      </c>
      <c r="G10" s="14">
        <v>7</v>
      </c>
      <c r="H10" s="16">
        <v>6357.7456800647724</v>
      </c>
    </row>
    <row r="11" spans="1:73" x14ac:dyDescent="0.25">
      <c r="A11" s="13" t="s">
        <v>1451</v>
      </c>
      <c r="B11" s="12">
        <v>36302.975462824143</v>
      </c>
      <c r="C11" s="14">
        <v>37259</v>
      </c>
      <c r="D11" s="15">
        <v>25571.295988869089</v>
      </c>
      <c r="E11" s="15">
        <v>19445.742444654952</v>
      </c>
      <c r="F11" s="14">
        <f t="shared" ca="1" si="0"/>
        <v>20</v>
      </c>
      <c r="G11" s="14">
        <v>18</v>
      </c>
      <c r="H11" s="16">
        <v>6526.3449937630548</v>
      </c>
    </row>
    <row r="12" spans="1:73" x14ac:dyDescent="0.25">
      <c r="A12" s="13" t="s">
        <v>1452</v>
      </c>
      <c r="B12" s="12">
        <v>20903.821966189847</v>
      </c>
      <c r="C12" s="14">
        <v>40035</v>
      </c>
      <c r="D12" s="15">
        <v>9413.4304512473936</v>
      </c>
      <c r="E12" s="15">
        <v>362.18039376656361</v>
      </c>
      <c r="F12" s="14">
        <f t="shared" ca="1" si="0"/>
        <v>12</v>
      </c>
      <c r="G12" s="14">
        <v>35</v>
      </c>
      <c r="H12" s="16">
        <v>3640.0596487609728</v>
      </c>
    </row>
    <row r="13" spans="1:73" x14ac:dyDescent="0.25">
      <c r="A13" s="13" t="s">
        <v>1453</v>
      </c>
      <c r="B13" s="12">
        <v>11239.317399262043</v>
      </c>
      <c r="C13" s="14">
        <v>38972</v>
      </c>
      <c r="D13" s="15">
        <v>15251.383335473765</v>
      </c>
      <c r="E13" s="15">
        <v>3364.6963859560351</v>
      </c>
      <c r="F13" s="14">
        <f t="shared" ca="1" si="0"/>
        <v>15</v>
      </c>
      <c r="G13" s="14">
        <v>13</v>
      </c>
      <c r="H13" s="16">
        <v>2265.3126596664779</v>
      </c>
    </row>
    <row r="14" spans="1:73" x14ac:dyDescent="0.25">
      <c r="A14" s="13" t="s">
        <v>1454</v>
      </c>
      <c r="B14" s="12">
        <v>23817.371487113895</v>
      </c>
      <c r="C14" s="14">
        <v>30014</v>
      </c>
      <c r="D14" s="15">
        <v>15009.762489864854</v>
      </c>
      <c r="E14" s="15">
        <v>7450.4629113629298</v>
      </c>
      <c r="F14" s="14">
        <f t="shared" ca="1" si="0"/>
        <v>39</v>
      </c>
      <c r="G14" s="14">
        <v>7</v>
      </c>
      <c r="H14" s="16">
        <v>1529.0881369709316</v>
      </c>
    </row>
    <row r="15" spans="1:73" x14ac:dyDescent="0.25">
      <c r="A15" s="13" t="s">
        <v>1456</v>
      </c>
      <c r="B15" s="12">
        <v>17658.220225929239</v>
      </c>
      <c r="C15" s="14">
        <v>30813</v>
      </c>
      <c r="D15" s="15">
        <v>30497.184653186418</v>
      </c>
      <c r="E15" s="15">
        <v>28819.910398406355</v>
      </c>
      <c r="F15" s="14">
        <f t="shared" ca="1" si="0"/>
        <v>37</v>
      </c>
      <c r="G15" s="14">
        <v>20</v>
      </c>
      <c r="H15" s="16">
        <v>1850.3702545923136</v>
      </c>
    </row>
    <row r="16" spans="1:73" x14ac:dyDescent="0.25">
      <c r="A16" s="13" t="s">
        <v>1457</v>
      </c>
      <c r="B16" s="12">
        <v>9813.9642086830372</v>
      </c>
      <c r="C16" s="14">
        <v>28633</v>
      </c>
      <c r="D16" s="15">
        <v>15500.333160305601</v>
      </c>
      <c r="E16" s="15">
        <v>6977.547847838181</v>
      </c>
      <c r="F16" s="14">
        <f t="shared" ca="1" si="0"/>
        <v>43</v>
      </c>
      <c r="G16" s="14">
        <v>36</v>
      </c>
      <c r="H16" s="16">
        <v>5808.1381996189957</v>
      </c>
    </row>
    <row r="17" spans="1:8" x14ac:dyDescent="0.25">
      <c r="A17" s="13" t="s">
        <v>1459</v>
      </c>
      <c r="B17" s="12">
        <v>10852.358025860263</v>
      </c>
      <c r="C17" s="14">
        <v>38948</v>
      </c>
      <c r="D17" s="15">
        <v>37190.0919426123</v>
      </c>
      <c r="E17" s="15">
        <v>24103.857195183828</v>
      </c>
      <c r="F17" s="14">
        <f t="shared" ca="1" si="0"/>
        <v>15</v>
      </c>
      <c r="G17" s="14">
        <v>23</v>
      </c>
      <c r="H17" s="16">
        <v>4846.0289076649224</v>
      </c>
    </row>
    <row r="18" spans="1:8" x14ac:dyDescent="0.25">
      <c r="A18" s="13" t="s">
        <v>1461</v>
      </c>
      <c r="B18" s="12">
        <v>32892.445954179282</v>
      </c>
      <c r="C18" s="14">
        <v>38338</v>
      </c>
      <c r="D18" s="15">
        <v>9711.5382725598556</v>
      </c>
      <c r="E18" s="15">
        <v>482.90548103546143</v>
      </c>
      <c r="F18" s="14">
        <f t="shared" ca="1" si="0"/>
        <v>17</v>
      </c>
      <c r="G18" s="14">
        <v>16</v>
      </c>
      <c r="H18" s="16">
        <v>7621.2352707207938</v>
      </c>
    </row>
    <row r="19" spans="1:8" x14ac:dyDescent="0.25">
      <c r="A19" s="13" t="s">
        <v>1463</v>
      </c>
      <c r="B19" s="12">
        <v>18502.1379506372</v>
      </c>
      <c r="C19" s="14">
        <v>35801</v>
      </c>
      <c r="D19" s="15">
        <v>32008.736260132806</v>
      </c>
      <c r="E19" s="15">
        <v>12414.072653444544</v>
      </c>
      <c r="F19" s="14">
        <f t="shared" ca="1" si="0"/>
        <v>24</v>
      </c>
      <c r="G19" s="14">
        <v>15</v>
      </c>
      <c r="H19" s="16">
        <v>2302.8021144353097</v>
      </c>
    </row>
    <row r="20" spans="1:8" x14ac:dyDescent="0.25">
      <c r="A20" s="13" t="s">
        <v>1464</v>
      </c>
      <c r="B20" s="12">
        <v>18535.302963836581</v>
      </c>
      <c r="C20" s="14">
        <v>31350</v>
      </c>
      <c r="D20" s="15">
        <v>23173.108367355482</v>
      </c>
      <c r="E20" s="15">
        <v>7919.2465209651009</v>
      </c>
      <c r="F20" s="14">
        <f t="shared" ca="1" si="0"/>
        <v>36</v>
      </c>
      <c r="G20" s="14">
        <v>33</v>
      </c>
      <c r="H20" s="16">
        <v>9570.2925641125184</v>
      </c>
    </row>
    <row r="21" spans="1:8" x14ac:dyDescent="0.25">
      <c r="A21" s="13" t="s">
        <v>1465</v>
      </c>
      <c r="B21" s="12">
        <v>27698.202959937797</v>
      </c>
      <c r="C21" s="14">
        <v>30485</v>
      </c>
      <c r="D21" s="15">
        <v>6575.9726244931908</v>
      </c>
      <c r="E21" s="15">
        <v>4133.805627662291</v>
      </c>
      <c r="F21" s="14">
        <f t="shared" ca="1" si="0"/>
        <v>38</v>
      </c>
      <c r="G21" s="14">
        <v>17</v>
      </c>
      <c r="H21" s="16">
        <v>2523.5338460096568</v>
      </c>
    </row>
    <row r="22" spans="1:8" x14ac:dyDescent="0.25">
      <c r="A22" s="13" t="s">
        <v>1466</v>
      </c>
      <c r="B22" s="12">
        <v>8091.4009431024451</v>
      </c>
      <c r="C22" s="14">
        <v>33741</v>
      </c>
      <c r="D22" s="15">
        <v>29080.135449669076</v>
      </c>
      <c r="E22" s="15">
        <v>19170.042082795746</v>
      </c>
      <c r="F22" s="14">
        <f t="shared" ca="1" si="0"/>
        <v>29</v>
      </c>
      <c r="G22" s="14">
        <v>30</v>
      </c>
      <c r="H22" s="16">
        <v>8450.374586265556</v>
      </c>
    </row>
    <row r="23" spans="1:8" x14ac:dyDescent="0.25">
      <c r="A23" s="13" t="s">
        <v>1468</v>
      </c>
      <c r="B23" s="12">
        <v>15466.244819630392</v>
      </c>
      <c r="C23" s="14">
        <v>29008</v>
      </c>
      <c r="D23" s="15">
        <v>7123.2733443277621</v>
      </c>
      <c r="E23" s="15">
        <v>4466.8564078333511</v>
      </c>
      <c r="F23" s="14">
        <f t="shared" ca="1" si="0"/>
        <v>42</v>
      </c>
      <c r="G23" s="14">
        <v>20</v>
      </c>
      <c r="H23" s="16">
        <v>5382.0491597959754</v>
      </c>
    </row>
    <row r="24" spans="1:8" x14ac:dyDescent="0.25">
      <c r="A24" s="13" t="s">
        <v>1469</v>
      </c>
      <c r="B24" s="12">
        <v>5561.2574661861663</v>
      </c>
      <c r="C24" s="14">
        <v>27576</v>
      </c>
      <c r="D24" s="15">
        <v>24908.475826456986</v>
      </c>
      <c r="E24" s="15">
        <v>18260.463953008264</v>
      </c>
      <c r="F24" s="14">
        <f t="shared" ca="1" si="0"/>
        <v>46</v>
      </c>
      <c r="G24" s="14">
        <v>17</v>
      </c>
      <c r="H24" s="16">
        <v>8868.9701798479764</v>
      </c>
    </row>
    <row r="25" spans="1:8" x14ac:dyDescent="0.25">
      <c r="A25" s="13" t="s">
        <v>1470</v>
      </c>
      <c r="B25" s="12">
        <v>37769.744299310798</v>
      </c>
      <c r="C25" s="14">
        <v>39022</v>
      </c>
      <c r="D25" s="15">
        <v>1296.8714650830668</v>
      </c>
      <c r="E25" s="15">
        <v>877.3438839326825</v>
      </c>
      <c r="F25" s="14">
        <f t="shared" ca="1" si="0"/>
        <v>15</v>
      </c>
      <c r="G25" s="14">
        <v>34</v>
      </c>
      <c r="H25" s="16">
        <v>9768.5919325002851</v>
      </c>
    </row>
    <row r="26" spans="1:8" x14ac:dyDescent="0.25">
      <c r="A26" s="13" t="s">
        <v>1471</v>
      </c>
      <c r="B26" s="12">
        <v>36941.773561275739</v>
      </c>
      <c r="C26" s="14">
        <v>37461</v>
      </c>
      <c r="D26" s="15">
        <v>18036.299341600992</v>
      </c>
      <c r="E26" s="15">
        <v>6059.6456486344932</v>
      </c>
      <c r="F26" s="14">
        <f t="shared" ca="1" si="0"/>
        <v>19</v>
      </c>
      <c r="G26" s="14">
        <v>30</v>
      </c>
      <c r="H26" s="16">
        <v>8115.925247030239</v>
      </c>
    </row>
    <row r="27" spans="1:8" x14ac:dyDescent="0.25">
      <c r="A27" s="13" t="s">
        <v>1472</v>
      </c>
      <c r="B27" s="12">
        <v>6043.3174960296965</v>
      </c>
      <c r="C27" s="14">
        <v>27905</v>
      </c>
      <c r="D27" s="15">
        <v>2131.5860761355016</v>
      </c>
      <c r="E27" s="15">
        <v>815.70005807513758</v>
      </c>
      <c r="F27" s="14">
        <f t="shared" ca="1" si="0"/>
        <v>45</v>
      </c>
      <c r="G27" s="14">
        <v>27</v>
      </c>
      <c r="H27" s="16">
        <v>3473.6961734762872</v>
      </c>
    </row>
    <row r="28" spans="1:8" x14ac:dyDescent="0.25">
      <c r="A28" s="13" t="s">
        <v>1473</v>
      </c>
      <c r="B28" s="12">
        <v>31062.368471211965</v>
      </c>
      <c r="C28" s="14">
        <v>33820</v>
      </c>
      <c r="D28" s="15">
        <v>23755.366204485748</v>
      </c>
      <c r="E28" s="15">
        <v>3069.4157506315501</v>
      </c>
      <c r="F28" s="14">
        <f t="shared" ca="1" si="0"/>
        <v>29</v>
      </c>
      <c r="G28" s="14">
        <v>21</v>
      </c>
      <c r="H28" s="16">
        <v>7232.8076176790064</v>
      </c>
    </row>
    <row r="29" spans="1:8" x14ac:dyDescent="0.25">
      <c r="A29" s="13" t="s">
        <v>1474</v>
      </c>
      <c r="B29" s="12">
        <v>14322.010973655242</v>
      </c>
      <c r="C29" s="14">
        <v>33662</v>
      </c>
      <c r="D29" s="15">
        <v>32247.386138844635</v>
      </c>
      <c r="E29" s="15">
        <v>17769.387411730546</v>
      </c>
      <c r="F29" s="14">
        <f t="shared" ca="1" si="0"/>
        <v>29</v>
      </c>
      <c r="G29" s="14">
        <v>29</v>
      </c>
      <c r="H29" s="16">
        <v>2962.3915525408502</v>
      </c>
    </row>
    <row r="30" spans="1:8" x14ac:dyDescent="0.25">
      <c r="A30" s="13" t="s">
        <v>1475</v>
      </c>
      <c r="B30" s="12">
        <v>3264.3202858232553</v>
      </c>
      <c r="C30" s="14">
        <v>36844</v>
      </c>
      <c r="D30" s="15">
        <v>22991.443323620373</v>
      </c>
      <c r="E30" s="15">
        <v>22558.162360285456</v>
      </c>
      <c r="F30" s="14">
        <f t="shared" ca="1" si="0"/>
        <v>21</v>
      </c>
      <c r="G30" s="14">
        <v>32</v>
      </c>
      <c r="H30" s="16">
        <v>9840.506900560662</v>
      </c>
    </row>
    <row r="31" spans="1:8" x14ac:dyDescent="0.25">
      <c r="A31" s="13" t="s">
        <v>1476</v>
      </c>
      <c r="B31" s="12">
        <v>11932.263195587115</v>
      </c>
      <c r="C31" s="14">
        <v>30191</v>
      </c>
      <c r="D31" s="15">
        <v>2608.0469018775334</v>
      </c>
      <c r="E31" s="15">
        <v>1494.9098072309537</v>
      </c>
      <c r="F31" s="14">
        <f t="shared" ca="1" si="0"/>
        <v>39</v>
      </c>
      <c r="G31" s="14">
        <v>39</v>
      </c>
      <c r="H31" s="16">
        <v>5556.6907641413864</v>
      </c>
    </row>
    <row r="32" spans="1:8" x14ac:dyDescent="0.25">
      <c r="A32" s="13" t="s">
        <v>1477</v>
      </c>
      <c r="B32" s="12">
        <v>15077.960903386289</v>
      </c>
      <c r="C32" s="14">
        <v>36916</v>
      </c>
      <c r="D32" s="15">
        <v>33627.107335749693</v>
      </c>
      <c r="E32" s="15">
        <v>28659.305556704909</v>
      </c>
      <c r="F32" s="14">
        <f t="shared" ca="1" si="0"/>
        <v>21</v>
      </c>
      <c r="G32" s="14">
        <v>9</v>
      </c>
      <c r="H32" s="16">
        <v>7027.7156689032154</v>
      </c>
    </row>
    <row r="33" spans="1:8" x14ac:dyDescent="0.25">
      <c r="A33" s="13" t="s">
        <v>1478</v>
      </c>
      <c r="B33" s="12">
        <v>26232.914353965323</v>
      </c>
      <c r="C33" s="14">
        <v>32749</v>
      </c>
      <c r="D33" s="15">
        <v>9669.1364327366718</v>
      </c>
      <c r="E33" s="15">
        <v>4521.3324089443104</v>
      </c>
      <c r="F33" s="14">
        <f t="shared" ca="1" si="0"/>
        <v>32</v>
      </c>
      <c r="G33" s="14">
        <v>10</v>
      </c>
      <c r="H33" s="16">
        <v>2091.7733563758038</v>
      </c>
    </row>
    <row r="34" spans="1:8" x14ac:dyDescent="0.25">
      <c r="A34" s="13" t="s">
        <v>1479</v>
      </c>
      <c r="B34" s="12">
        <v>6076.3851476184518</v>
      </c>
      <c r="C34" s="14">
        <v>37237</v>
      </c>
      <c r="D34" s="15">
        <v>36467.289683039868</v>
      </c>
      <c r="E34" s="15">
        <v>3984.8646764622199</v>
      </c>
      <c r="F34" s="14">
        <f t="shared" ca="1" si="0"/>
        <v>20</v>
      </c>
      <c r="G34" s="14">
        <v>11</v>
      </c>
      <c r="H34" s="16">
        <v>7256.5606029084165</v>
      </c>
    </row>
    <row r="35" spans="1:8" x14ac:dyDescent="0.25">
      <c r="A35" s="13" t="s">
        <v>1480</v>
      </c>
      <c r="B35" s="12">
        <v>30479.520459407635</v>
      </c>
      <c r="C35" s="14">
        <v>32592</v>
      </c>
      <c r="D35" s="15">
        <v>19547.731427924802</v>
      </c>
      <c r="E35" s="15">
        <v>13881.557135020781</v>
      </c>
      <c r="F35" s="14">
        <f t="shared" ca="1" si="0"/>
        <v>32</v>
      </c>
      <c r="G35" s="14">
        <v>38</v>
      </c>
      <c r="H35" s="16">
        <v>5266.5527211195058</v>
      </c>
    </row>
    <row r="36" spans="1:8" x14ac:dyDescent="0.25">
      <c r="A36" s="13" t="s">
        <v>1481</v>
      </c>
      <c r="B36" s="12">
        <v>24421.399078939168</v>
      </c>
      <c r="C36" s="14">
        <v>37571</v>
      </c>
      <c r="D36" s="15">
        <v>32727.942282003376</v>
      </c>
      <c r="E36" s="15">
        <v>2097.1119518504738</v>
      </c>
      <c r="F36" s="14">
        <f t="shared" ca="1" si="0"/>
        <v>19</v>
      </c>
      <c r="G36" s="14">
        <v>27</v>
      </c>
      <c r="H36" s="16">
        <v>1551.475340028019</v>
      </c>
    </row>
    <row r="37" spans="1:8" x14ac:dyDescent="0.25">
      <c r="A37" s="13" t="s">
        <v>1482</v>
      </c>
      <c r="B37" s="12">
        <v>18185.437439863344</v>
      </c>
      <c r="C37" s="14">
        <v>39610</v>
      </c>
      <c r="D37" s="15">
        <v>18148.236538436282</v>
      </c>
      <c r="E37" s="15">
        <v>8332.2388654238075</v>
      </c>
      <c r="F37" s="14">
        <f t="shared" ca="1" si="0"/>
        <v>13</v>
      </c>
      <c r="G37" s="14">
        <v>10</v>
      </c>
      <c r="H37" s="16">
        <v>1516.1768605066964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1" max="1" width="9.140625" style="18"/>
    <col min="2" max="2" width="4.140625" style="18" bestFit="1" customWidth="1"/>
    <col min="3" max="3" width="10.140625" style="18" bestFit="1" customWidth="1"/>
    <col min="4" max="4" width="11.28515625" style="18" bestFit="1" customWidth="1"/>
    <col min="5" max="5" width="5.7109375" style="18" bestFit="1" customWidth="1"/>
    <col min="6" max="6" width="11.28515625" style="18" bestFit="1" customWidth="1"/>
    <col min="7" max="7" width="10.5703125" style="18" bestFit="1" customWidth="1"/>
    <col min="8" max="8" width="15.140625" style="18" bestFit="1" customWidth="1"/>
    <col min="9" max="9" width="12.5703125" style="18" bestFit="1" customWidth="1"/>
    <col min="10" max="16384" width="9.140625" style="18"/>
  </cols>
  <sheetData>
    <row r="1" spans="2:73" x14ac:dyDescent="0.25">
      <c r="F1" s="86"/>
      <c r="AA1" s="91" t="s">
        <v>1431</v>
      </c>
      <c r="BU1" s="18" t="s">
        <v>1431</v>
      </c>
    </row>
    <row r="2" spans="2:73" x14ac:dyDescent="0.25">
      <c r="F2" s="1"/>
    </row>
    <row r="8" spans="2:73" x14ac:dyDescent="0.25">
      <c r="B8" s="96" t="s">
        <v>282</v>
      </c>
      <c r="C8" s="96" t="s">
        <v>32</v>
      </c>
      <c r="D8" s="96" t="s">
        <v>33</v>
      </c>
      <c r="E8" s="96" t="s">
        <v>283</v>
      </c>
      <c r="F8" s="96" t="s">
        <v>238</v>
      </c>
      <c r="G8" s="96" t="s">
        <v>284</v>
      </c>
      <c r="H8" s="96" t="s">
        <v>285</v>
      </c>
      <c r="I8" s="96" t="s">
        <v>286</v>
      </c>
    </row>
    <row r="9" spans="2:73" x14ac:dyDescent="0.25">
      <c r="B9" s="18">
        <v>40</v>
      </c>
      <c r="C9" s="18" t="s">
        <v>287</v>
      </c>
      <c r="D9" s="18" t="s">
        <v>288</v>
      </c>
      <c r="E9" s="18">
        <v>52</v>
      </c>
      <c r="F9" s="18" t="s">
        <v>289</v>
      </c>
      <c r="G9" s="18" t="s">
        <v>290</v>
      </c>
      <c r="H9" s="18">
        <v>1044.0388538213945</v>
      </c>
      <c r="I9" s="19">
        <v>41040</v>
      </c>
    </row>
    <row r="10" spans="2:73" x14ac:dyDescent="0.25">
      <c r="B10" s="18">
        <v>48</v>
      </c>
      <c r="C10" s="18" t="s">
        <v>291</v>
      </c>
      <c r="D10" s="18" t="s">
        <v>292</v>
      </c>
      <c r="E10" s="18">
        <v>45</v>
      </c>
      <c r="F10" s="18" t="s">
        <v>289</v>
      </c>
      <c r="G10" s="18" t="s">
        <v>293</v>
      </c>
      <c r="H10" s="18">
        <v>1405.6496990238247</v>
      </c>
      <c r="I10" s="19">
        <v>41031</v>
      </c>
    </row>
    <row r="11" spans="2:73" x14ac:dyDescent="0.25">
      <c r="B11" s="18">
        <v>10</v>
      </c>
      <c r="C11" s="18" t="s">
        <v>294</v>
      </c>
      <c r="D11" s="18" t="s">
        <v>295</v>
      </c>
      <c r="E11" s="18">
        <v>38</v>
      </c>
      <c r="F11" s="18" t="s">
        <v>296</v>
      </c>
      <c r="G11" s="18" t="s">
        <v>297</v>
      </c>
      <c r="H11" s="18">
        <v>863.19547585612054</v>
      </c>
      <c r="I11" s="19">
        <v>40901</v>
      </c>
    </row>
    <row r="12" spans="2:73" x14ac:dyDescent="0.25">
      <c r="B12" s="18">
        <v>51</v>
      </c>
      <c r="C12" s="18" t="s">
        <v>298</v>
      </c>
      <c r="D12" s="18" t="s">
        <v>299</v>
      </c>
      <c r="E12" s="18">
        <v>50</v>
      </c>
      <c r="F12" s="18" t="s">
        <v>300</v>
      </c>
      <c r="G12" s="18" t="s">
        <v>293</v>
      </c>
      <c r="H12" s="18">
        <v>272.65382651046212</v>
      </c>
      <c r="I12" s="19">
        <v>41007</v>
      </c>
    </row>
    <row r="13" spans="2:73" x14ac:dyDescent="0.25">
      <c r="B13" s="18">
        <v>56</v>
      </c>
      <c r="C13" s="18" t="s">
        <v>301</v>
      </c>
      <c r="D13" s="18" t="s">
        <v>302</v>
      </c>
      <c r="E13" s="18">
        <v>41</v>
      </c>
      <c r="F13" s="18" t="s">
        <v>300</v>
      </c>
      <c r="G13" s="18" t="s">
        <v>303</v>
      </c>
      <c r="H13" s="18">
        <v>4381.0393695137964</v>
      </c>
      <c r="I13" s="19">
        <v>40904</v>
      </c>
    </row>
    <row r="14" spans="2:73" x14ac:dyDescent="0.25">
      <c r="B14" s="18">
        <v>19</v>
      </c>
      <c r="C14" s="18" t="s">
        <v>304</v>
      </c>
      <c r="D14" s="18" t="s">
        <v>305</v>
      </c>
      <c r="E14" s="18">
        <v>41</v>
      </c>
      <c r="F14" s="18" t="s">
        <v>306</v>
      </c>
      <c r="G14" s="18" t="s">
        <v>307</v>
      </c>
      <c r="H14" s="18">
        <v>22.230715729753214</v>
      </c>
      <c r="I14" s="19">
        <v>40920</v>
      </c>
    </row>
    <row r="15" spans="2:73" x14ac:dyDescent="0.25">
      <c r="B15" s="18">
        <v>27</v>
      </c>
      <c r="C15" s="18" t="s">
        <v>308</v>
      </c>
      <c r="D15" s="18" t="s">
        <v>309</v>
      </c>
      <c r="E15" s="18">
        <v>30</v>
      </c>
      <c r="F15" s="18" t="s">
        <v>306</v>
      </c>
      <c r="G15" s="18" t="s">
        <v>310</v>
      </c>
      <c r="H15" s="18">
        <v>2527.9888826552733</v>
      </c>
      <c r="I15" s="19">
        <v>40947</v>
      </c>
    </row>
    <row r="16" spans="2:73" x14ac:dyDescent="0.25">
      <c r="B16" s="18">
        <v>17</v>
      </c>
      <c r="C16" s="18" t="s">
        <v>311</v>
      </c>
      <c r="D16" s="18" t="s">
        <v>312</v>
      </c>
      <c r="E16" s="18">
        <v>30</v>
      </c>
      <c r="F16" s="18" t="s">
        <v>313</v>
      </c>
      <c r="G16" s="18" t="s">
        <v>307</v>
      </c>
      <c r="H16" s="18">
        <v>1881.0406512894951</v>
      </c>
      <c r="I16" s="19">
        <v>40880</v>
      </c>
    </row>
    <row r="17" spans="2:9" x14ac:dyDescent="0.25">
      <c r="B17" s="18">
        <v>50</v>
      </c>
      <c r="C17" s="18" t="s">
        <v>314</v>
      </c>
      <c r="D17" s="18" t="s">
        <v>315</v>
      </c>
      <c r="E17" s="18">
        <v>47</v>
      </c>
      <c r="F17" s="18" t="s">
        <v>316</v>
      </c>
      <c r="G17" s="18" t="s">
        <v>293</v>
      </c>
      <c r="H17" s="18">
        <v>572.87965247039608</v>
      </c>
      <c r="I17" s="19">
        <v>40885</v>
      </c>
    </row>
    <row r="18" spans="2:9" x14ac:dyDescent="0.25">
      <c r="B18" s="18">
        <v>32</v>
      </c>
      <c r="C18" s="18" t="s">
        <v>317</v>
      </c>
      <c r="D18" s="18" t="s">
        <v>318</v>
      </c>
      <c r="E18" s="18">
        <v>30</v>
      </c>
      <c r="F18" s="18" t="s">
        <v>319</v>
      </c>
      <c r="G18" s="18" t="s">
        <v>290</v>
      </c>
      <c r="H18" s="18">
        <v>752.77807402817143</v>
      </c>
      <c r="I18" s="19">
        <v>40911</v>
      </c>
    </row>
    <row r="19" spans="2:9" x14ac:dyDescent="0.25">
      <c r="B19" s="18">
        <v>33</v>
      </c>
      <c r="C19" s="18" t="s">
        <v>320</v>
      </c>
      <c r="D19" s="18" t="s">
        <v>321</v>
      </c>
      <c r="E19" s="18">
        <v>32</v>
      </c>
      <c r="F19" s="18" t="s">
        <v>319</v>
      </c>
      <c r="G19" s="18" t="s">
        <v>290</v>
      </c>
      <c r="H19" s="18">
        <v>617.64175382794076</v>
      </c>
      <c r="I19" s="19">
        <v>40860</v>
      </c>
    </row>
    <row r="20" spans="2:9" x14ac:dyDescent="0.25">
      <c r="B20" s="18">
        <v>1</v>
      </c>
      <c r="C20" s="18" t="s">
        <v>322</v>
      </c>
      <c r="D20" s="18" t="s">
        <v>323</v>
      </c>
      <c r="E20" s="18">
        <v>29</v>
      </c>
      <c r="F20" s="18" t="s">
        <v>324</v>
      </c>
      <c r="G20" s="18" t="s">
        <v>325</v>
      </c>
      <c r="H20" s="18">
        <v>3144.7890743630642</v>
      </c>
      <c r="I20" s="19">
        <v>40939</v>
      </c>
    </row>
    <row r="21" spans="2:9" x14ac:dyDescent="0.25">
      <c r="B21" s="18">
        <v>13</v>
      </c>
      <c r="C21" s="18" t="s">
        <v>326</v>
      </c>
      <c r="D21" s="18" t="s">
        <v>327</v>
      </c>
      <c r="E21" s="18">
        <v>49</v>
      </c>
      <c r="F21" s="18" t="s">
        <v>324</v>
      </c>
      <c r="G21" s="18" t="s">
        <v>297</v>
      </c>
      <c r="H21" s="18">
        <v>520.15918977722788</v>
      </c>
      <c r="I21" s="19">
        <v>40897</v>
      </c>
    </row>
    <row r="22" spans="2:9" x14ac:dyDescent="0.25">
      <c r="B22" s="18">
        <v>2</v>
      </c>
      <c r="C22" s="18" t="s">
        <v>328</v>
      </c>
      <c r="D22" s="18" t="s">
        <v>302</v>
      </c>
      <c r="E22" s="18">
        <v>25</v>
      </c>
      <c r="F22" s="18" t="s">
        <v>329</v>
      </c>
      <c r="G22" s="18" t="s">
        <v>330</v>
      </c>
      <c r="H22" s="18">
        <v>2336.6263723276093</v>
      </c>
      <c r="I22" s="19">
        <v>40878</v>
      </c>
    </row>
    <row r="23" spans="2:9" x14ac:dyDescent="0.25">
      <c r="B23" s="18">
        <v>3</v>
      </c>
      <c r="C23" s="18" t="s">
        <v>331</v>
      </c>
      <c r="D23" s="18" t="s">
        <v>332</v>
      </c>
      <c r="E23" s="18">
        <v>33</v>
      </c>
      <c r="F23" s="18" t="s">
        <v>329</v>
      </c>
      <c r="G23" s="18" t="s">
        <v>330</v>
      </c>
      <c r="H23" s="18">
        <v>77.908024371522686</v>
      </c>
      <c r="I23" s="19">
        <v>40910</v>
      </c>
    </row>
    <row r="24" spans="2:9" x14ac:dyDescent="0.25">
      <c r="B24" s="18">
        <v>8</v>
      </c>
      <c r="C24" s="18" t="s">
        <v>333</v>
      </c>
      <c r="D24" s="18" t="s">
        <v>334</v>
      </c>
      <c r="E24" s="18">
        <v>24</v>
      </c>
      <c r="F24" s="18" t="s">
        <v>329</v>
      </c>
      <c r="G24" s="18" t="s">
        <v>297</v>
      </c>
      <c r="H24" s="18">
        <v>493.17733627995136</v>
      </c>
      <c r="I24" s="19">
        <v>41010</v>
      </c>
    </row>
    <row r="25" spans="2:9" x14ac:dyDescent="0.25">
      <c r="B25" s="18">
        <v>14</v>
      </c>
      <c r="C25" s="18" t="s">
        <v>335</v>
      </c>
      <c r="D25" s="18" t="s">
        <v>336</v>
      </c>
      <c r="E25" s="18">
        <v>52</v>
      </c>
      <c r="F25" s="18" t="s">
        <v>329</v>
      </c>
      <c r="G25" s="18" t="s">
        <v>297</v>
      </c>
      <c r="H25" s="18">
        <v>1753.3715557433941</v>
      </c>
      <c r="I25" s="19">
        <v>40875</v>
      </c>
    </row>
    <row r="26" spans="2:9" x14ac:dyDescent="0.25">
      <c r="B26" s="18">
        <v>23</v>
      </c>
      <c r="C26" s="18" t="s">
        <v>337</v>
      </c>
      <c r="D26" s="18" t="s">
        <v>338</v>
      </c>
      <c r="E26" s="18">
        <v>27</v>
      </c>
      <c r="F26" s="18" t="s">
        <v>329</v>
      </c>
      <c r="G26" s="18" t="s">
        <v>339</v>
      </c>
      <c r="H26" s="18">
        <v>1497.55245316383</v>
      </c>
      <c r="I26" s="19">
        <v>40995</v>
      </c>
    </row>
    <row r="27" spans="2:9" x14ac:dyDescent="0.25">
      <c r="B27" s="18">
        <v>35</v>
      </c>
      <c r="C27" s="18" t="s">
        <v>291</v>
      </c>
      <c r="D27" s="18" t="s">
        <v>340</v>
      </c>
      <c r="E27" s="18">
        <v>41</v>
      </c>
      <c r="F27" s="18" t="s">
        <v>329</v>
      </c>
      <c r="G27" s="18" t="s">
        <v>290</v>
      </c>
      <c r="H27" s="18">
        <v>2945.5642869539861</v>
      </c>
      <c r="I27" s="19">
        <v>40959</v>
      </c>
    </row>
    <row r="28" spans="2:9" x14ac:dyDescent="0.25">
      <c r="B28" s="18">
        <v>49</v>
      </c>
      <c r="C28" s="18" t="s">
        <v>341</v>
      </c>
      <c r="D28" s="18" t="s">
        <v>342</v>
      </c>
      <c r="E28" s="18">
        <v>46</v>
      </c>
      <c r="F28" s="18" t="s">
        <v>329</v>
      </c>
      <c r="G28" s="18" t="s">
        <v>293</v>
      </c>
      <c r="H28" s="18">
        <v>2636.4740600382652</v>
      </c>
      <c r="I28" s="19">
        <v>40855</v>
      </c>
    </row>
    <row r="29" spans="2:9" x14ac:dyDescent="0.25">
      <c r="B29" s="18">
        <v>42</v>
      </c>
      <c r="C29" s="18" t="s">
        <v>343</v>
      </c>
      <c r="D29" s="18" t="s">
        <v>344</v>
      </c>
      <c r="E29" s="18">
        <v>28</v>
      </c>
      <c r="F29" s="18" t="s">
        <v>345</v>
      </c>
      <c r="G29" s="18" t="s">
        <v>346</v>
      </c>
      <c r="H29" s="18">
        <v>818.02242829861211</v>
      </c>
      <c r="I29" s="19">
        <v>40844</v>
      </c>
    </row>
    <row r="30" spans="2:9" x14ac:dyDescent="0.25">
      <c r="B30" s="18">
        <v>44</v>
      </c>
      <c r="C30" s="18" t="s">
        <v>347</v>
      </c>
      <c r="D30" s="18" t="s">
        <v>348</v>
      </c>
      <c r="E30" s="18">
        <v>36</v>
      </c>
      <c r="F30" s="18" t="s">
        <v>349</v>
      </c>
      <c r="G30" s="18" t="s">
        <v>346</v>
      </c>
      <c r="H30" s="18">
        <v>1391.7097431802601</v>
      </c>
      <c r="I30" s="19">
        <v>40906</v>
      </c>
    </row>
    <row r="31" spans="2:9" x14ac:dyDescent="0.25">
      <c r="B31" s="18">
        <v>11</v>
      </c>
      <c r="C31" s="18" t="s">
        <v>350</v>
      </c>
      <c r="D31" s="18" t="s">
        <v>351</v>
      </c>
      <c r="E31" s="18">
        <v>41</v>
      </c>
      <c r="F31" s="18" t="s">
        <v>352</v>
      </c>
      <c r="G31" s="18" t="s">
        <v>297</v>
      </c>
      <c r="H31" s="18">
        <v>2206.1746829513249</v>
      </c>
      <c r="I31" s="19">
        <v>40858</v>
      </c>
    </row>
    <row r="32" spans="2:9" x14ac:dyDescent="0.25">
      <c r="B32" s="18">
        <v>53</v>
      </c>
      <c r="C32" s="18" t="s">
        <v>353</v>
      </c>
      <c r="D32" s="18" t="s">
        <v>354</v>
      </c>
      <c r="E32" s="18">
        <v>31</v>
      </c>
      <c r="F32" s="18" t="s">
        <v>352</v>
      </c>
      <c r="G32" s="18" t="s">
        <v>303</v>
      </c>
      <c r="H32" s="18">
        <v>714.35612963318727</v>
      </c>
      <c r="I32" s="19">
        <v>40976</v>
      </c>
    </row>
    <row r="33" spans="2:9" x14ac:dyDescent="0.25">
      <c r="B33" s="18">
        <v>4</v>
      </c>
      <c r="C33" s="18" t="s">
        <v>355</v>
      </c>
      <c r="D33" s="18" t="s">
        <v>356</v>
      </c>
      <c r="E33" s="18">
        <v>34</v>
      </c>
      <c r="F33" s="18" t="s">
        <v>357</v>
      </c>
      <c r="G33" s="18" t="s">
        <v>330</v>
      </c>
      <c r="H33" s="18">
        <v>2317.6795609291644</v>
      </c>
      <c r="I33" s="19">
        <v>40914</v>
      </c>
    </row>
    <row r="34" spans="2:9" x14ac:dyDescent="0.25">
      <c r="B34" s="18">
        <v>16</v>
      </c>
      <c r="C34" s="18" t="s">
        <v>358</v>
      </c>
      <c r="D34" s="18" t="s">
        <v>359</v>
      </c>
      <c r="E34" s="18">
        <v>24</v>
      </c>
      <c r="F34" s="18" t="s">
        <v>357</v>
      </c>
      <c r="G34" s="18" t="s">
        <v>360</v>
      </c>
      <c r="H34" s="18">
        <v>3360.1110194816711</v>
      </c>
      <c r="I34" s="19">
        <v>41009</v>
      </c>
    </row>
    <row r="35" spans="2:9" x14ac:dyDescent="0.25">
      <c r="B35" s="18">
        <v>20</v>
      </c>
      <c r="C35" s="18" t="s">
        <v>361</v>
      </c>
      <c r="D35" s="18" t="s">
        <v>362</v>
      </c>
      <c r="E35" s="18">
        <v>41</v>
      </c>
      <c r="F35" s="18" t="s">
        <v>357</v>
      </c>
      <c r="G35" s="18" t="s">
        <v>307</v>
      </c>
      <c r="H35" s="18">
        <v>450.24573653089703</v>
      </c>
      <c r="I35" s="19">
        <v>41031</v>
      </c>
    </row>
    <row r="36" spans="2:9" x14ac:dyDescent="0.25">
      <c r="B36" s="18">
        <v>24</v>
      </c>
      <c r="C36" s="18" t="s">
        <v>363</v>
      </c>
      <c r="D36" s="18" t="s">
        <v>364</v>
      </c>
      <c r="E36" s="18">
        <v>44</v>
      </c>
      <c r="F36" s="18" t="s">
        <v>357</v>
      </c>
      <c r="G36" s="18" t="s">
        <v>339</v>
      </c>
      <c r="H36" s="18">
        <v>1398.688123192675</v>
      </c>
      <c r="I36" s="19">
        <v>40921</v>
      </c>
    </row>
    <row r="37" spans="2:9" x14ac:dyDescent="0.25">
      <c r="B37" s="18">
        <v>34</v>
      </c>
      <c r="C37" s="18" t="s">
        <v>365</v>
      </c>
      <c r="D37" s="18" t="s">
        <v>366</v>
      </c>
      <c r="E37" s="18">
        <v>33</v>
      </c>
      <c r="F37" s="18" t="s">
        <v>357</v>
      </c>
      <c r="G37" s="18" t="s">
        <v>290</v>
      </c>
      <c r="H37" s="18">
        <v>885.33713203972388</v>
      </c>
      <c r="I37" s="19">
        <v>40979</v>
      </c>
    </row>
    <row r="38" spans="2:9" x14ac:dyDescent="0.25">
      <c r="B38" s="18">
        <v>45</v>
      </c>
      <c r="C38" s="18" t="s">
        <v>367</v>
      </c>
      <c r="D38" s="18" t="s">
        <v>368</v>
      </c>
      <c r="E38" s="18">
        <v>38</v>
      </c>
      <c r="F38" s="18" t="s">
        <v>369</v>
      </c>
      <c r="G38" s="18" t="s">
        <v>346</v>
      </c>
      <c r="H38" s="18">
        <v>792.69144261318866</v>
      </c>
      <c r="I38" s="19">
        <v>40913</v>
      </c>
    </row>
    <row r="39" spans="2:9" x14ac:dyDescent="0.25">
      <c r="B39" s="18">
        <v>26</v>
      </c>
      <c r="C39" s="18" t="s">
        <v>370</v>
      </c>
      <c r="D39" s="18" t="s">
        <v>371</v>
      </c>
      <c r="E39" s="18">
        <v>52</v>
      </c>
      <c r="F39" s="18" t="s">
        <v>372</v>
      </c>
      <c r="G39" s="18" t="s">
        <v>339</v>
      </c>
      <c r="H39" s="18">
        <v>340.08291700166825</v>
      </c>
      <c r="I39" s="19">
        <v>41000</v>
      </c>
    </row>
    <row r="40" spans="2:9" x14ac:dyDescent="0.25">
      <c r="B40" s="18">
        <v>38</v>
      </c>
      <c r="C40" s="18" t="s">
        <v>373</v>
      </c>
      <c r="D40" s="18" t="s">
        <v>374</v>
      </c>
      <c r="E40" s="18">
        <v>52</v>
      </c>
      <c r="F40" s="18" t="s">
        <v>372</v>
      </c>
      <c r="G40" s="18" t="s">
        <v>290</v>
      </c>
      <c r="H40" s="18">
        <v>2075.1284738741147</v>
      </c>
      <c r="I40" s="19">
        <v>40876</v>
      </c>
    </row>
    <row r="41" spans="2:9" x14ac:dyDescent="0.25">
      <c r="B41" s="18">
        <v>54</v>
      </c>
      <c r="C41" s="18" t="s">
        <v>375</v>
      </c>
      <c r="D41" s="18" t="s">
        <v>376</v>
      </c>
      <c r="E41" s="18">
        <v>32</v>
      </c>
      <c r="F41" s="18" t="s">
        <v>377</v>
      </c>
      <c r="G41" s="18" t="s">
        <v>303</v>
      </c>
      <c r="H41" s="18">
        <v>128.68032538061829</v>
      </c>
      <c r="I41" s="19">
        <v>40901</v>
      </c>
    </row>
    <row r="42" spans="2:9" x14ac:dyDescent="0.25">
      <c r="B42" s="18">
        <v>31</v>
      </c>
      <c r="C42" s="18" t="s">
        <v>308</v>
      </c>
      <c r="D42" s="18" t="s">
        <v>378</v>
      </c>
      <c r="E42" s="18">
        <v>30</v>
      </c>
      <c r="F42" s="18" t="s">
        <v>379</v>
      </c>
      <c r="G42" s="18" t="s">
        <v>290</v>
      </c>
      <c r="H42" s="18">
        <v>1112.283332031416</v>
      </c>
      <c r="I42" s="19">
        <v>40868</v>
      </c>
    </row>
    <row r="43" spans="2:9" x14ac:dyDescent="0.25">
      <c r="B43" s="18">
        <v>5</v>
      </c>
      <c r="C43" s="18" t="s">
        <v>314</v>
      </c>
      <c r="D43" s="18" t="s">
        <v>380</v>
      </c>
      <c r="E43" s="18">
        <v>35</v>
      </c>
      <c r="F43" s="18" t="s">
        <v>381</v>
      </c>
      <c r="G43" s="18" t="s">
        <v>330</v>
      </c>
      <c r="H43" s="18">
        <v>43.005767694359641</v>
      </c>
      <c r="I43" s="19">
        <v>40984</v>
      </c>
    </row>
    <row r="44" spans="2:9" x14ac:dyDescent="0.25">
      <c r="B44" s="18">
        <v>7</v>
      </c>
      <c r="C44" s="18" t="s">
        <v>382</v>
      </c>
      <c r="D44" s="18" t="s">
        <v>383</v>
      </c>
      <c r="E44" s="18">
        <v>50</v>
      </c>
      <c r="F44" s="18" t="s">
        <v>381</v>
      </c>
      <c r="G44" s="18" t="s">
        <v>330</v>
      </c>
      <c r="H44" s="18">
        <v>720.14380259307882</v>
      </c>
      <c r="I44" s="19">
        <v>40872</v>
      </c>
    </row>
    <row r="45" spans="2:9" x14ac:dyDescent="0.25">
      <c r="B45" s="18">
        <v>28</v>
      </c>
      <c r="C45" s="18" t="s">
        <v>384</v>
      </c>
      <c r="D45" s="18" t="s">
        <v>385</v>
      </c>
      <c r="E45" s="18">
        <v>24</v>
      </c>
      <c r="F45" s="18" t="s">
        <v>381</v>
      </c>
      <c r="G45" s="18" t="s">
        <v>290</v>
      </c>
      <c r="H45" s="18">
        <v>1177.665354821426</v>
      </c>
      <c r="I45" s="19">
        <v>41000</v>
      </c>
    </row>
    <row r="46" spans="2:9" x14ac:dyDescent="0.25">
      <c r="B46" s="18">
        <v>55</v>
      </c>
      <c r="C46" s="18" t="s">
        <v>386</v>
      </c>
      <c r="D46" s="18" t="s">
        <v>387</v>
      </c>
      <c r="E46" s="18">
        <v>36</v>
      </c>
      <c r="F46" s="18" t="s">
        <v>381</v>
      </c>
      <c r="G46" s="18" t="s">
        <v>303</v>
      </c>
      <c r="H46" s="18">
        <v>2764.2958357159455</v>
      </c>
      <c r="I46" s="19">
        <v>40950</v>
      </c>
    </row>
    <row r="47" spans="2:9" x14ac:dyDescent="0.25">
      <c r="B47" s="18">
        <v>30</v>
      </c>
      <c r="C47" s="18" t="s">
        <v>388</v>
      </c>
      <c r="D47" s="18" t="s">
        <v>389</v>
      </c>
      <c r="E47" s="18">
        <v>27</v>
      </c>
      <c r="F47" s="18" t="s">
        <v>390</v>
      </c>
      <c r="G47" s="18" t="s">
        <v>290</v>
      </c>
      <c r="H47" s="18">
        <v>2358.1057235241901</v>
      </c>
      <c r="I47" s="19">
        <v>40944</v>
      </c>
    </row>
    <row r="48" spans="2:9" x14ac:dyDescent="0.25">
      <c r="B48" s="18">
        <v>41</v>
      </c>
      <c r="C48" s="18" t="s">
        <v>391</v>
      </c>
      <c r="D48" s="18" t="s">
        <v>392</v>
      </c>
      <c r="E48" s="18">
        <v>56</v>
      </c>
      <c r="F48" s="18" t="s">
        <v>390</v>
      </c>
      <c r="G48" s="18" t="s">
        <v>290</v>
      </c>
      <c r="H48" s="18">
        <v>1556.0661037391383</v>
      </c>
      <c r="I48" s="19">
        <v>40855</v>
      </c>
    </row>
    <row r="49" spans="2:9" x14ac:dyDescent="0.25">
      <c r="B49" s="18">
        <v>57</v>
      </c>
      <c r="C49" s="18" t="s">
        <v>393</v>
      </c>
      <c r="D49" s="18" t="s">
        <v>394</v>
      </c>
      <c r="E49" s="18">
        <v>52</v>
      </c>
      <c r="F49" s="18" t="s">
        <v>390</v>
      </c>
      <c r="G49" s="18" t="s">
        <v>395</v>
      </c>
      <c r="H49" s="18">
        <v>1204.4253380005637</v>
      </c>
      <c r="I49" s="19">
        <v>40865</v>
      </c>
    </row>
    <row r="50" spans="2:9" x14ac:dyDescent="0.25">
      <c r="B50" s="18">
        <v>12</v>
      </c>
      <c r="C50" s="18" t="s">
        <v>396</v>
      </c>
      <c r="D50" s="18" t="s">
        <v>397</v>
      </c>
      <c r="E50" s="18">
        <v>45</v>
      </c>
      <c r="F50" s="18" t="s">
        <v>398</v>
      </c>
      <c r="G50" s="18" t="s">
        <v>297</v>
      </c>
      <c r="H50" s="18">
        <v>1192.0809482327224</v>
      </c>
      <c r="I50" s="19">
        <v>40933</v>
      </c>
    </row>
    <row r="51" spans="2:9" x14ac:dyDescent="0.25">
      <c r="B51" s="18">
        <v>6</v>
      </c>
      <c r="C51" s="18" t="s">
        <v>399</v>
      </c>
      <c r="D51" s="18" t="s">
        <v>400</v>
      </c>
      <c r="E51" s="18">
        <v>50</v>
      </c>
      <c r="F51" s="18" t="s">
        <v>401</v>
      </c>
      <c r="G51" s="18" t="s">
        <v>330</v>
      </c>
      <c r="H51" s="18">
        <v>9.9346226762862866</v>
      </c>
      <c r="I51" s="19">
        <v>40876</v>
      </c>
    </row>
    <row r="52" spans="2:9" x14ac:dyDescent="0.25">
      <c r="B52" s="18">
        <v>18</v>
      </c>
      <c r="C52" s="18" t="s">
        <v>301</v>
      </c>
      <c r="D52" s="18" t="s">
        <v>402</v>
      </c>
      <c r="E52" s="18">
        <v>40</v>
      </c>
      <c r="F52" s="18" t="s">
        <v>401</v>
      </c>
      <c r="G52" s="18" t="s">
        <v>307</v>
      </c>
      <c r="H52" s="18">
        <v>3696.2892471650207</v>
      </c>
      <c r="I52" s="19">
        <v>41021</v>
      </c>
    </row>
    <row r="53" spans="2:9" x14ac:dyDescent="0.25">
      <c r="B53" s="18">
        <v>25</v>
      </c>
      <c r="C53" s="18" t="s">
        <v>403</v>
      </c>
      <c r="D53" s="18" t="s">
        <v>404</v>
      </c>
      <c r="E53" s="18">
        <v>45</v>
      </c>
      <c r="F53" s="18" t="s">
        <v>401</v>
      </c>
      <c r="G53" s="18" t="s">
        <v>339</v>
      </c>
      <c r="H53" s="18">
        <v>1399.5733807452557</v>
      </c>
      <c r="I53" s="19">
        <v>40932</v>
      </c>
    </row>
    <row r="54" spans="2:9" x14ac:dyDescent="0.25">
      <c r="B54" s="18">
        <v>29</v>
      </c>
      <c r="C54" s="18" t="s">
        <v>405</v>
      </c>
      <c r="D54" s="18" t="s">
        <v>406</v>
      </c>
      <c r="E54" s="18">
        <v>26</v>
      </c>
      <c r="F54" s="18" t="s">
        <v>401</v>
      </c>
      <c r="G54" s="18" t="s">
        <v>290</v>
      </c>
      <c r="H54" s="18">
        <v>936.71130189851556</v>
      </c>
      <c r="I54" s="19">
        <v>40999</v>
      </c>
    </row>
    <row r="55" spans="2:9" x14ac:dyDescent="0.25">
      <c r="B55" s="18">
        <v>37</v>
      </c>
      <c r="C55" s="18" t="s">
        <v>407</v>
      </c>
      <c r="D55" s="18" t="s">
        <v>408</v>
      </c>
      <c r="E55" s="18">
        <v>44</v>
      </c>
      <c r="F55" s="18" t="s">
        <v>401</v>
      </c>
      <c r="G55" s="18" t="s">
        <v>290</v>
      </c>
      <c r="H55" s="18">
        <v>831.94263472599812</v>
      </c>
      <c r="I55" s="19">
        <v>40885</v>
      </c>
    </row>
    <row r="56" spans="2:9" x14ac:dyDescent="0.25">
      <c r="B56" s="18">
        <v>39</v>
      </c>
      <c r="C56" s="18" t="s">
        <v>350</v>
      </c>
      <c r="D56" s="18" t="s">
        <v>409</v>
      </c>
      <c r="E56" s="18">
        <v>52</v>
      </c>
      <c r="F56" s="18" t="s">
        <v>401</v>
      </c>
      <c r="G56" s="18" t="s">
        <v>290</v>
      </c>
      <c r="H56" s="18">
        <v>1692.9438209661382</v>
      </c>
      <c r="I56" s="19">
        <v>41020</v>
      </c>
    </row>
    <row r="57" spans="2:9" x14ac:dyDescent="0.25">
      <c r="B57" s="18">
        <v>46</v>
      </c>
      <c r="C57" s="18" t="s">
        <v>410</v>
      </c>
      <c r="D57" s="18" t="s">
        <v>411</v>
      </c>
      <c r="E57" s="18">
        <v>40</v>
      </c>
      <c r="F57" s="18" t="s">
        <v>401</v>
      </c>
      <c r="G57" s="18" t="s">
        <v>346</v>
      </c>
      <c r="H57" s="18">
        <v>387.33295649933905</v>
      </c>
      <c r="I57" s="19">
        <v>40995</v>
      </c>
    </row>
    <row r="58" spans="2:9" x14ac:dyDescent="0.25">
      <c r="B58" s="18">
        <v>9</v>
      </c>
      <c r="C58" s="18" t="s">
        <v>412</v>
      </c>
      <c r="D58" s="18" t="s">
        <v>413</v>
      </c>
      <c r="E58" s="18">
        <v>33</v>
      </c>
      <c r="F58" s="18" t="s">
        <v>414</v>
      </c>
      <c r="G58" s="18" t="s">
        <v>297</v>
      </c>
      <c r="H58" s="18">
        <v>3295.9729000206862</v>
      </c>
      <c r="I58" s="19">
        <v>40853</v>
      </c>
    </row>
    <row r="59" spans="2:9" x14ac:dyDescent="0.25">
      <c r="B59" s="18">
        <v>21</v>
      </c>
      <c r="C59" s="18" t="s">
        <v>341</v>
      </c>
      <c r="D59" s="18" t="s">
        <v>415</v>
      </c>
      <c r="E59" s="18">
        <v>45</v>
      </c>
      <c r="F59" s="18" t="s">
        <v>414</v>
      </c>
      <c r="G59" s="18" t="s">
        <v>307</v>
      </c>
      <c r="H59" s="18">
        <v>1601.1334928548633</v>
      </c>
      <c r="I59" s="19">
        <v>40889</v>
      </c>
    </row>
    <row r="60" spans="2:9" x14ac:dyDescent="0.25">
      <c r="B60" s="18">
        <v>22</v>
      </c>
      <c r="C60" s="18" t="s">
        <v>416</v>
      </c>
      <c r="D60" s="18" t="s">
        <v>417</v>
      </c>
      <c r="E60" s="18">
        <v>24</v>
      </c>
      <c r="F60" s="18" t="s">
        <v>414</v>
      </c>
      <c r="G60" s="18" t="s">
        <v>418</v>
      </c>
      <c r="H60" s="18">
        <v>1327.8797324287018</v>
      </c>
      <c r="I60" s="19">
        <v>40910</v>
      </c>
    </row>
    <row r="61" spans="2:9" x14ac:dyDescent="0.25">
      <c r="B61" s="18">
        <v>36</v>
      </c>
      <c r="C61" s="18" t="s">
        <v>419</v>
      </c>
      <c r="D61" s="18" t="s">
        <v>420</v>
      </c>
      <c r="E61" s="18">
        <v>43</v>
      </c>
      <c r="F61" s="18" t="s">
        <v>414</v>
      </c>
      <c r="G61" s="18" t="s">
        <v>290</v>
      </c>
      <c r="H61" s="18">
        <v>301.03269054027078</v>
      </c>
      <c r="I61" s="19">
        <v>40997</v>
      </c>
    </row>
    <row r="62" spans="2:9" x14ac:dyDescent="0.25">
      <c r="B62" s="18">
        <v>47</v>
      </c>
      <c r="C62" s="18" t="s">
        <v>421</v>
      </c>
      <c r="D62" s="18" t="s">
        <v>422</v>
      </c>
      <c r="E62" s="18">
        <v>28</v>
      </c>
      <c r="F62" s="18" t="s">
        <v>414</v>
      </c>
      <c r="G62" s="18" t="s">
        <v>293</v>
      </c>
      <c r="H62" s="18">
        <v>2893.0775694533259</v>
      </c>
      <c r="I62" s="19">
        <v>41000</v>
      </c>
    </row>
    <row r="63" spans="2:9" x14ac:dyDescent="0.25">
      <c r="B63" s="18">
        <v>43</v>
      </c>
      <c r="C63" s="18" t="s">
        <v>403</v>
      </c>
      <c r="D63" s="18" t="s">
        <v>423</v>
      </c>
      <c r="E63" s="18">
        <v>35</v>
      </c>
      <c r="F63" s="18" t="s">
        <v>424</v>
      </c>
      <c r="G63" s="18" t="s">
        <v>346</v>
      </c>
      <c r="H63" s="18">
        <v>313.5917827488459</v>
      </c>
      <c r="I63" s="19">
        <v>40936</v>
      </c>
    </row>
    <row r="64" spans="2:9" x14ac:dyDescent="0.25">
      <c r="B64" s="18">
        <v>58</v>
      </c>
      <c r="C64" s="18" t="s">
        <v>425</v>
      </c>
      <c r="D64" s="18" t="s">
        <v>426</v>
      </c>
      <c r="E64" s="18">
        <v>49</v>
      </c>
      <c r="F64" s="18" t="s">
        <v>424</v>
      </c>
      <c r="G64" s="18" t="s">
        <v>427</v>
      </c>
      <c r="H64" s="18">
        <v>2775.170558759527</v>
      </c>
      <c r="I64" s="19">
        <v>41029</v>
      </c>
    </row>
    <row r="65" spans="2:9" x14ac:dyDescent="0.25">
      <c r="B65" s="18">
        <v>52</v>
      </c>
      <c r="C65" s="18" t="s">
        <v>421</v>
      </c>
      <c r="D65" s="18" t="s">
        <v>428</v>
      </c>
      <c r="E65" s="18">
        <v>27</v>
      </c>
      <c r="F65" s="18" t="s">
        <v>429</v>
      </c>
      <c r="G65" s="18" t="s">
        <v>303</v>
      </c>
      <c r="H65" s="18">
        <v>499.29655329183487</v>
      </c>
      <c r="I65" s="19">
        <v>40877</v>
      </c>
    </row>
    <row r="66" spans="2:9" x14ac:dyDescent="0.25">
      <c r="B66" s="18">
        <v>15</v>
      </c>
      <c r="C66" s="18" t="s">
        <v>430</v>
      </c>
      <c r="D66" s="18" t="s">
        <v>431</v>
      </c>
      <c r="E66" s="18">
        <v>28</v>
      </c>
      <c r="F66" s="18" t="s">
        <v>432</v>
      </c>
      <c r="G66" s="18" t="s">
        <v>433</v>
      </c>
      <c r="H66" s="18">
        <v>1574.330976938199</v>
      </c>
      <c r="I66" s="19">
        <v>40870</v>
      </c>
    </row>
    <row r="10000" spans="1:1" x14ac:dyDescent="0.25">
      <c r="A10000" s="18" t="s">
        <v>1431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BU9940"/>
  <sheetViews>
    <sheetView workbookViewId="0"/>
  </sheetViews>
  <sheetFormatPr defaultRowHeight="15" x14ac:dyDescent="0.25"/>
  <cols>
    <col min="1" max="1" width="36.7109375" style="20" customWidth="1"/>
    <col min="2" max="2" width="20" style="65" customWidth="1"/>
    <col min="3" max="3" width="18.5703125" style="65" customWidth="1"/>
    <col min="4" max="4" width="16.5703125" style="22" customWidth="1"/>
    <col min="5" max="12" width="9.140625" style="65"/>
    <col min="13" max="16384" width="9.140625" style="18"/>
  </cols>
  <sheetData>
    <row r="1" spans="1:73" x14ac:dyDescent="0.25">
      <c r="E1" s="86"/>
      <c r="Z1" s="91" t="s">
        <v>1431</v>
      </c>
      <c r="BU1" s="18" t="s">
        <v>1431</v>
      </c>
    </row>
    <row r="4" spans="1:73" x14ac:dyDescent="0.25">
      <c r="A4" s="99" t="s">
        <v>238</v>
      </c>
      <c r="B4" s="99" t="s">
        <v>1398</v>
      </c>
      <c r="C4" s="99" t="s">
        <v>1512</v>
      </c>
      <c r="D4" s="99" t="s">
        <v>1399</v>
      </c>
    </row>
    <row r="5" spans="1:73" x14ac:dyDescent="0.25">
      <c r="A5" s="20" t="s">
        <v>381</v>
      </c>
      <c r="B5" s="65">
        <v>1872</v>
      </c>
      <c r="C5" s="65">
        <v>752544</v>
      </c>
      <c r="D5" s="65"/>
      <c r="F5" s="20"/>
      <c r="I5" s="85"/>
    </row>
    <row r="6" spans="1:73" x14ac:dyDescent="0.25">
      <c r="A6" s="20" t="s">
        <v>352</v>
      </c>
      <c r="B6" s="65">
        <v>2442</v>
      </c>
      <c r="C6" s="65">
        <v>488400</v>
      </c>
      <c r="D6" s="65"/>
      <c r="F6" s="20"/>
      <c r="I6" s="85"/>
    </row>
    <row r="7" spans="1:73" x14ac:dyDescent="0.25">
      <c r="A7" s="20" t="s">
        <v>401</v>
      </c>
      <c r="B7" s="65">
        <v>844</v>
      </c>
      <c r="C7" s="65">
        <v>118160</v>
      </c>
      <c r="D7" s="65"/>
      <c r="F7" s="20"/>
      <c r="I7" s="85"/>
    </row>
    <row r="8" spans="1:73" x14ac:dyDescent="0.25">
      <c r="A8" s="20" t="s">
        <v>401</v>
      </c>
      <c r="B8" s="65">
        <v>237</v>
      </c>
      <c r="C8" s="65">
        <v>109020</v>
      </c>
      <c r="D8" s="65"/>
      <c r="F8" s="20"/>
      <c r="I8" s="85"/>
    </row>
    <row r="9" spans="1:73" x14ac:dyDescent="0.25">
      <c r="A9" s="20" t="s">
        <v>1507</v>
      </c>
      <c r="B9" s="65">
        <v>1482</v>
      </c>
      <c r="C9" s="65">
        <v>173394</v>
      </c>
      <c r="D9" s="65"/>
      <c r="F9" s="20"/>
      <c r="I9" s="85"/>
    </row>
    <row r="10" spans="1:73" x14ac:dyDescent="0.25">
      <c r="A10" s="20" t="s">
        <v>801</v>
      </c>
      <c r="B10" s="65">
        <v>11</v>
      </c>
      <c r="C10" s="65">
        <v>2200</v>
      </c>
      <c r="D10" s="65"/>
      <c r="F10" s="20"/>
      <c r="I10" s="85"/>
    </row>
    <row r="11" spans="1:73" x14ac:dyDescent="0.25">
      <c r="A11" s="20" t="s">
        <v>401</v>
      </c>
      <c r="B11" s="65">
        <v>2399</v>
      </c>
      <c r="C11" s="65">
        <v>369446</v>
      </c>
      <c r="D11" s="65"/>
      <c r="F11" s="20"/>
      <c r="I11" s="85"/>
    </row>
    <row r="12" spans="1:73" x14ac:dyDescent="0.25">
      <c r="A12" s="20" t="s">
        <v>357</v>
      </c>
      <c r="B12" s="65">
        <v>707</v>
      </c>
      <c r="C12" s="65">
        <v>289870</v>
      </c>
      <c r="D12" s="65"/>
      <c r="F12" s="20"/>
      <c r="I12" s="85"/>
    </row>
    <row r="13" spans="1:73" x14ac:dyDescent="0.25">
      <c r="A13" s="20" t="s">
        <v>329</v>
      </c>
      <c r="B13" s="65">
        <v>1040</v>
      </c>
      <c r="C13" s="65">
        <v>314080</v>
      </c>
      <c r="D13" s="65"/>
      <c r="F13" s="20"/>
      <c r="I13" s="85"/>
    </row>
    <row r="14" spans="1:73" x14ac:dyDescent="0.25">
      <c r="A14" s="20" t="s">
        <v>448</v>
      </c>
      <c r="B14" s="65">
        <v>1130</v>
      </c>
      <c r="C14" s="65">
        <v>174020</v>
      </c>
      <c r="D14" s="65"/>
      <c r="F14" s="20"/>
      <c r="I14" s="85"/>
    </row>
    <row r="15" spans="1:73" x14ac:dyDescent="0.25">
      <c r="A15" s="20" t="s">
        <v>313</v>
      </c>
      <c r="B15" s="65">
        <v>685</v>
      </c>
      <c r="C15" s="65">
        <v>95900</v>
      </c>
      <c r="D15" s="65"/>
      <c r="F15" s="20"/>
      <c r="I15" s="85"/>
    </row>
    <row r="16" spans="1:73" x14ac:dyDescent="0.25">
      <c r="A16" s="20" t="s">
        <v>329</v>
      </c>
      <c r="B16" s="65">
        <v>1897</v>
      </c>
      <c r="C16" s="65">
        <v>777770</v>
      </c>
      <c r="D16" s="65"/>
      <c r="F16" s="20"/>
      <c r="I16" s="85"/>
    </row>
    <row r="17" spans="1:9" x14ac:dyDescent="0.25">
      <c r="A17" s="20" t="s">
        <v>401</v>
      </c>
      <c r="B17" s="65">
        <v>243</v>
      </c>
      <c r="C17" s="65">
        <v>42768</v>
      </c>
      <c r="D17" s="65"/>
      <c r="F17" s="20"/>
      <c r="I17" s="85"/>
    </row>
    <row r="18" spans="1:9" x14ac:dyDescent="0.25">
      <c r="A18" s="20" t="s">
        <v>352</v>
      </c>
      <c r="B18" s="65">
        <v>2017</v>
      </c>
      <c r="C18" s="65">
        <v>354992</v>
      </c>
      <c r="D18" s="65"/>
      <c r="F18" s="20"/>
      <c r="I18" s="85"/>
    </row>
    <row r="19" spans="1:9" x14ac:dyDescent="0.25">
      <c r="A19" s="20" t="s">
        <v>329</v>
      </c>
      <c r="B19" s="65">
        <v>893</v>
      </c>
      <c r="C19" s="65">
        <v>416138</v>
      </c>
      <c r="D19" s="65"/>
      <c r="F19" s="20"/>
      <c r="I19" s="85"/>
    </row>
    <row r="20" spans="1:9" x14ac:dyDescent="0.25">
      <c r="A20" s="20" t="s">
        <v>414</v>
      </c>
      <c r="B20" s="65">
        <v>61</v>
      </c>
      <c r="C20" s="65">
        <v>23546</v>
      </c>
      <c r="D20" s="65"/>
      <c r="F20" s="20"/>
      <c r="I20" s="85"/>
    </row>
    <row r="21" spans="1:9" x14ac:dyDescent="0.25">
      <c r="A21" s="20" t="s">
        <v>352</v>
      </c>
      <c r="B21" s="65">
        <v>860</v>
      </c>
      <c r="C21" s="65">
        <v>303580</v>
      </c>
      <c r="D21" s="65"/>
      <c r="F21" s="20"/>
      <c r="I21" s="85"/>
    </row>
    <row r="22" spans="1:9" x14ac:dyDescent="0.25">
      <c r="A22" s="20" t="s">
        <v>414</v>
      </c>
      <c r="B22" s="65">
        <v>162</v>
      </c>
      <c r="C22" s="65">
        <v>75492</v>
      </c>
      <c r="D22" s="65"/>
      <c r="F22" s="20"/>
      <c r="I22" s="85"/>
    </row>
    <row r="23" spans="1:9" x14ac:dyDescent="0.25">
      <c r="A23" s="20" t="s">
        <v>306</v>
      </c>
      <c r="B23" s="65">
        <v>574</v>
      </c>
      <c r="C23" s="65">
        <v>267484</v>
      </c>
      <c r="D23" s="65"/>
      <c r="F23" s="20"/>
      <c r="I23" s="85"/>
    </row>
    <row r="24" spans="1:9" x14ac:dyDescent="0.25">
      <c r="A24" s="20" t="s">
        <v>357</v>
      </c>
      <c r="B24" s="65">
        <v>2569</v>
      </c>
      <c r="C24" s="65">
        <v>1053290</v>
      </c>
      <c r="D24" s="65"/>
      <c r="F24" s="20"/>
      <c r="I24" s="85"/>
    </row>
    <row r="25" spans="1:9" x14ac:dyDescent="0.25">
      <c r="A25" s="20" t="s">
        <v>357</v>
      </c>
      <c r="B25" s="65">
        <v>306</v>
      </c>
      <c r="C25" s="65">
        <v>86292</v>
      </c>
      <c r="D25" s="65"/>
      <c r="F25" s="20"/>
      <c r="I25" s="85"/>
    </row>
    <row r="26" spans="1:9" x14ac:dyDescent="0.25">
      <c r="A26" s="20" t="s">
        <v>372</v>
      </c>
      <c r="B26" s="65">
        <v>2053</v>
      </c>
      <c r="C26" s="65">
        <v>792458</v>
      </c>
      <c r="D26" s="65"/>
      <c r="F26" s="20"/>
      <c r="I26" s="85"/>
    </row>
    <row r="27" spans="1:9" x14ac:dyDescent="0.25">
      <c r="A27" s="20" t="s">
        <v>381</v>
      </c>
      <c r="B27" s="65">
        <v>2919</v>
      </c>
      <c r="C27" s="65">
        <v>449526</v>
      </c>
      <c r="D27" s="65"/>
      <c r="F27" s="20"/>
      <c r="I27" s="85"/>
    </row>
    <row r="28" spans="1:9" x14ac:dyDescent="0.25">
      <c r="A28" s="20" t="s">
        <v>357</v>
      </c>
      <c r="B28" s="65">
        <v>2170</v>
      </c>
      <c r="C28" s="65">
        <v>381920</v>
      </c>
      <c r="D28" s="65"/>
      <c r="F28" s="20"/>
      <c r="I28" s="85"/>
    </row>
    <row r="29" spans="1:9" x14ac:dyDescent="0.25">
      <c r="A29" s="20" t="s">
        <v>424</v>
      </c>
      <c r="B29" s="65">
        <v>459</v>
      </c>
      <c r="C29" s="65">
        <v>53703</v>
      </c>
      <c r="D29" s="65"/>
      <c r="F29" s="20"/>
      <c r="I29" s="85"/>
    </row>
    <row r="30" spans="1:9" x14ac:dyDescent="0.25">
      <c r="A30" s="20" t="s">
        <v>401</v>
      </c>
      <c r="B30" s="65">
        <v>3441</v>
      </c>
      <c r="C30" s="65">
        <v>529914</v>
      </c>
      <c r="D30" s="65"/>
      <c r="F30" s="20"/>
      <c r="I30" s="85"/>
    </row>
    <row r="31" spans="1:9" x14ac:dyDescent="0.25">
      <c r="A31" s="20" t="s">
        <v>401</v>
      </c>
      <c r="B31" s="65">
        <v>121</v>
      </c>
      <c r="C31" s="65">
        <v>16940</v>
      </c>
      <c r="D31" s="65"/>
      <c r="F31" s="20"/>
      <c r="I31" s="85"/>
    </row>
    <row r="32" spans="1:9" x14ac:dyDescent="0.25">
      <c r="A32" s="20" t="s">
        <v>414</v>
      </c>
      <c r="B32" s="65">
        <v>1196</v>
      </c>
      <c r="C32" s="65">
        <v>461656</v>
      </c>
      <c r="D32" s="65"/>
      <c r="F32" s="20"/>
      <c r="I32" s="85"/>
    </row>
    <row r="33" spans="1:9" x14ac:dyDescent="0.25">
      <c r="A33" s="20" t="s">
        <v>329</v>
      </c>
      <c r="B33" s="65">
        <v>2354</v>
      </c>
      <c r="C33" s="65">
        <v>414304</v>
      </c>
      <c r="D33" s="65"/>
      <c r="F33" s="20"/>
      <c r="I33" s="85"/>
    </row>
    <row r="34" spans="1:9" x14ac:dyDescent="0.25">
      <c r="A34" s="20" t="s">
        <v>401</v>
      </c>
      <c r="B34" s="65">
        <v>922</v>
      </c>
      <c r="C34" s="65">
        <v>162272</v>
      </c>
      <c r="D34" s="65"/>
      <c r="F34" s="20"/>
      <c r="I34" s="85"/>
    </row>
    <row r="35" spans="1:9" x14ac:dyDescent="0.25">
      <c r="A35" s="20" t="s">
        <v>289</v>
      </c>
      <c r="B35" s="65">
        <v>516</v>
      </c>
      <c r="C35" s="65">
        <v>155832</v>
      </c>
      <c r="D35" s="65"/>
      <c r="F35" s="20"/>
      <c r="I35" s="85"/>
    </row>
    <row r="36" spans="1:9" x14ac:dyDescent="0.25">
      <c r="A36" s="20" t="s">
        <v>324</v>
      </c>
      <c r="B36" s="65">
        <v>807</v>
      </c>
      <c r="C36" s="65">
        <v>243714</v>
      </c>
      <c r="D36" s="65"/>
      <c r="F36" s="20"/>
      <c r="I36" s="85"/>
    </row>
    <row r="37" spans="1:9" x14ac:dyDescent="0.25">
      <c r="A37" s="20" t="s">
        <v>357</v>
      </c>
      <c r="B37" s="65">
        <v>594</v>
      </c>
      <c r="C37" s="65">
        <v>83160</v>
      </c>
      <c r="D37" s="65"/>
      <c r="F37" s="20"/>
      <c r="I37" s="85"/>
    </row>
    <row r="38" spans="1:9" x14ac:dyDescent="0.25">
      <c r="A38" s="20" t="s">
        <v>381</v>
      </c>
      <c r="B38" s="65">
        <v>875</v>
      </c>
      <c r="C38" s="65">
        <v>358750</v>
      </c>
      <c r="D38" s="65"/>
      <c r="F38" s="20"/>
      <c r="I38" s="85"/>
    </row>
    <row r="39" spans="1:9" x14ac:dyDescent="0.25">
      <c r="A39" s="65"/>
    </row>
    <row r="40" spans="1:9" x14ac:dyDescent="0.25">
      <c r="A40" s="65"/>
    </row>
    <row r="41" spans="1:9" x14ac:dyDescent="0.25">
      <c r="A41" s="65"/>
    </row>
    <row r="42" spans="1:9" x14ac:dyDescent="0.25">
      <c r="A42" s="65"/>
    </row>
    <row r="43" spans="1:9" x14ac:dyDescent="0.25">
      <c r="A43" s="65"/>
    </row>
    <row r="44" spans="1:9" x14ac:dyDescent="0.25">
      <c r="A44" s="21"/>
      <c r="B44" s="64"/>
      <c r="C44" s="64"/>
      <c r="D44" s="23"/>
    </row>
    <row r="9940" spans="1:1" x14ac:dyDescent="0.25">
      <c r="A9940" s="20" t="s">
        <v>1431</v>
      </c>
    </row>
  </sheetData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3" max="3" width="9.85546875" bestFit="1" customWidth="1"/>
    <col min="4" max="4" width="27.85546875" bestFit="1" customWidth="1"/>
    <col min="5" max="5" width="18.85546875" bestFit="1" customWidth="1"/>
    <col min="6" max="6" width="20.42578125" bestFit="1" customWidth="1"/>
    <col min="7" max="7" width="31.42578125" bestFit="1" customWidth="1"/>
  </cols>
  <sheetData>
    <row r="1" spans="3:73" x14ac:dyDescent="0.25">
      <c r="F1" s="86"/>
      <c r="AA1" s="91" t="s">
        <v>1431</v>
      </c>
      <c r="BU1" t="s">
        <v>1431</v>
      </c>
    </row>
    <row r="2" spans="3:73" x14ac:dyDescent="0.25">
      <c r="F2" s="1"/>
    </row>
    <row r="4" spans="3:73" x14ac:dyDescent="0.25">
      <c r="C4" s="126" t="s">
        <v>235</v>
      </c>
      <c r="D4" s="126"/>
      <c r="E4" s="126"/>
      <c r="F4" s="126"/>
    </row>
    <row r="5" spans="3:73" x14ac:dyDescent="0.25">
      <c r="C5" s="96" t="s">
        <v>236</v>
      </c>
      <c r="D5" s="96" t="s">
        <v>237</v>
      </c>
      <c r="E5" s="96" t="s">
        <v>238</v>
      </c>
      <c r="F5" s="96" t="s">
        <v>42</v>
      </c>
      <c r="G5" s="96" t="s">
        <v>239</v>
      </c>
    </row>
    <row r="6" spans="3:73" x14ac:dyDescent="0.25">
      <c r="C6" s="5" t="s">
        <v>240</v>
      </c>
      <c r="D6" s="5" t="s">
        <v>78</v>
      </c>
      <c r="E6" s="5" t="s">
        <v>241</v>
      </c>
      <c r="F6" s="5" t="s">
        <v>242</v>
      </c>
      <c r="G6" s="5" t="s">
        <v>243</v>
      </c>
    </row>
    <row r="7" spans="3:73" x14ac:dyDescent="0.25">
      <c r="C7" s="5" t="s">
        <v>240</v>
      </c>
      <c r="D7" s="5" t="s">
        <v>244</v>
      </c>
      <c r="E7" s="5" t="s">
        <v>241</v>
      </c>
      <c r="F7" s="5" t="s">
        <v>245</v>
      </c>
      <c r="G7" s="5" t="s">
        <v>246</v>
      </c>
    </row>
    <row r="8" spans="3:73" x14ac:dyDescent="0.25">
      <c r="C8" s="5" t="s">
        <v>240</v>
      </c>
      <c r="D8" s="5" t="s">
        <v>244</v>
      </c>
      <c r="E8" s="5" t="s">
        <v>247</v>
      </c>
      <c r="F8" s="5" t="s">
        <v>248</v>
      </c>
      <c r="G8" s="5" t="s">
        <v>246</v>
      </c>
    </row>
    <row r="9" spans="3:73" x14ac:dyDescent="0.25">
      <c r="C9" s="5" t="s">
        <v>240</v>
      </c>
      <c r="D9" s="5" t="s">
        <v>249</v>
      </c>
      <c r="E9" s="5" t="s">
        <v>247</v>
      </c>
      <c r="F9" s="5" t="s">
        <v>250</v>
      </c>
      <c r="G9" s="5" t="s">
        <v>246</v>
      </c>
    </row>
    <row r="10" spans="3:73" x14ac:dyDescent="0.25">
      <c r="C10" s="5" t="s">
        <v>240</v>
      </c>
      <c r="D10" s="5" t="s">
        <v>251</v>
      </c>
      <c r="E10" s="5" t="s">
        <v>247</v>
      </c>
      <c r="F10" s="5" t="s">
        <v>252</v>
      </c>
      <c r="G10" s="5" t="s">
        <v>243</v>
      </c>
    </row>
    <row r="11" spans="3:73" x14ac:dyDescent="0.25">
      <c r="C11" s="5" t="s">
        <v>240</v>
      </c>
      <c r="D11" s="5" t="s">
        <v>253</v>
      </c>
      <c r="E11" s="5" t="s">
        <v>247</v>
      </c>
      <c r="F11" s="5" t="s">
        <v>254</v>
      </c>
      <c r="G11" s="5" t="s">
        <v>246</v>
      </c>
    </row>
    <row r="12" spans="3:73" x14ac:dyDescent="0.25">
      <c r="C12" s="5" t="s">
        <v>240</v>
      </c>
      <c r="D12" s="5" t="s">
        <v>251</v>
      </c>
      <c r="E12" s="5" t="s">
        <v>247</v>
      </c>
      <c r="F12" s="5" t="s">
        <v>255</v>
      </c>
      <c r="G12" s="5" t="s">
        <v>256</v>
      </c>
    </row>
    <row r="13" spans="3:73" x14ac:dyDescent="0.25">
      <c r="C13" s="5" t="s">
        <v>240</v>
      </c>
      <c r="D13" s="5" t="s">
        <v>78</v>
      </c>
      <c r="E13" s="5" t="s">
        <v>257</v>
      </c>
      <c r="F13" s="5" t="s">
        <v>258</v>
      </c>
      <c r="G13" s="5" t="s">
        <v>246</v>
      </c>
    </row>
    <row r="14" spans="3:73" x14ac:dyDescent="0.25">
      <c r="C14" s="5" t="s">
        <v>240</v>
      </c>
      <c r="D14" s="5" t="s">
        <v>259</v>
      </c>
      <c r="E14" s="5" t="s">
        <v>257</v>
      </c>
      <c r="F14" s="5" t="s">
        <v>260</v>
      </c>
      <c r="G14" s="5" t="s">
        <v>246</v>
      </c>
    </row>
    <row r="15" spans="3:73" x14ac:dyDescent="0.25">
      <c r="C15" s="5" t="s">
        <v>240</v>
      </c>
      <c r="D15" s="5" t="s">
        <v>261</v>
      </c>
      <c r="E15" s="5" t="s">
        <v>257</v>
      </c>
      <c r="F15" s="5" t="s">
        <v>262</v>
      </c>
      <c r="G15" s="5" t="s">
        <v>246</v>
      </c>
    </row>
    <row r="16" spans="3:73" x14ac:dyDescent="0.25">
      <c r="C16" s="5" t="s">
        <v>240</v>
      </c>
      <c r="D16" s="5" t="s">
        <v>244</v>
      </c>
      <c r="E16" s="5" t="s">
        <v>257</v>
      </c>
      <c r="F16" s="5" t="s">
        <v>263</v>
      </c>
      <c r="G16" s="5" t="s">
        <v>246</v>
      </c>
    </row>
    <row r="17" spans="3:7" x14ac:dyDescent="0.25">
      <c r="C17" s="5" t="s">
        <v>240</v>
      </c>
      <c r="D17" s="5" t="s">
        <v>251</v>
      </c>
      <c r="E17" s="5" t="s">
        <v>257</v>
      </c>
      <c r="F17" s="5" t="s">
        <v>264</v>
      </c>
      <c r="G17" s="5" t="s">
        <v>246</v>
      </c>
    </row>
    <row r="18" spans="3:7" x14ac:dyDescent="0.25">
      <c r="C18" s="5" t="s">
        <v>240</v>
      </c>
      <c r="D18" s="5" t="s">
        <v>265</v>
      </c>
      <c r="E18" s="5" t="s">
        <v>266</v>
      </c>
      <c r="F18" s="5" t="s">
        <v>267</v>
      </c>
      <c r="G18" s="5" t="s">
        <v>246</v>
      </c>
    </row>
    <row r="19" spans="3:7" x14ac:dyDescent="0.25">
      <c r="C19" s="5" t="s">
        <v>240</v>
      </c>
      <c r="D19" s="5" t="s">
        <v>268</v>
      </c>
      <c r="E19" s="5" t="s">
        <v>269</v>
      </c>
      <c r="F19" s="5" t="s">
        <v>270</v>
      </c>
      <c r="G19" s="5" t="s">
        <v>243</v>
      </c>
    </row>
    <row r="20" spans="3:7" x14ac:dyDescent="0.25">
      <c r="C20" s="5" t="s">
        <v>240</v>
      </c>
      <c r="D20" s="5" t="s">
        <v>271</v>
      </c>
      <c r="E20" s="5" t="s">
        <v>272</v>
      </c>
      <c r="F20" s="5" t="s">
        <v>273</v>
      </c>
      <c r="G20" s="5" t="s">
        <v>246</v>
      </c>
    </row>
    <row r="21" spans="3:7" x14ac:dyDescent="0.25">
      <c r="C21" s="5" t="s">
        <v>240</v>
      </c>
      <c r="D21" s="5" t="s">
        <v>251</v>
      </c>
      <c r="E21" s="5" t="s">
        <v>272</v>
      </c>
      <c r="F21" s="5" t="s">
        <v>274</v>
      </c>
      <c r="G21" s="5" t="s">
        <v>275</v>
      </c>
    </row>
    <row r="22" spans="3:7" x14ac:dyDescent="0.25">
      <c r="C22" s="5" t="s">
        <v>240</v>
      </c>
      <c r="D22" s="5" t="s">
        <v>244</v>
      </c>
      <c r="E22" s="5" t="s">
        <v>272</v>
      </c>
      <c r="F22" s="5" t="s">
        <v>276</v>
      </c>
      <c r="G22" s="5" t="s">
        <v>246</v>
      </c>
    </row>
    <row r="23" spans="3:7" x14ac:dyDescent="0.25">
      <c r="C23" s="5" t="s">
        <v>240</v>
      </c>
      <c r="D23" s="5" t="s">
        <v>277</v>
      </c>
      <c r="E23" s="5" t="s">
        <v>272</v>
      </c>
      <c r="F23" s="5" t="s">
        <v>278</v>
      </c>
      <c r="G23" s="5" t="s">
        <v>246</v>
      </c>
    </row>
    <row r="24" spans="3:7" x14ac:dyDescent="0.25">
      <c r="C24" s="5" t="s">
        <v>240</v>
      </c>
      <c r="D24" s="5" t="s">
        <v>268</v>
      </c>
      <c r="E24" s="5" t="s">
        <v>272</v>
      </c>
      <c r="F24" s="5" t="s">
        <v>279</v>
      </c>
      <c r="G24" s="5" t="s">
        <v>246</v>
      </c>
    </row>
    <row r="25" spans="3:7" x14ac:dyDescent="0.25">
      <c r="C25" s="5" t="s">
        <v>240</v>
      </c>
      <c r="D25" s="5" t="s">
        <v>280</v>
      </c>
      <c r="E25" s="5" t="s">
        <v>272</v>
      </c>
      <c r="F25" s="5" t="s">
        <v>281</v>
      </c>
      <c r="G25" s="5" t="s">
        <v>243</v>
      </c>
    </row>
    <row r="10000" spans="1:1" x14ac:dyDescent="0.25">
      <c r="A10000" t="s">
        <v>1431</v>
      </c>
    </row>
  </sheetData>
  <mergeCells count="1">
    <mergeCell ref="C4:F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1" max="1" width="9.140625" style="5"/>
    <col min="2" max="2" width="29.28515625" style="5" bestFit="1" customWidth="1"/>
    <col min="3" max="8" width="9.42578125" style="5" customWidth="1"/>
    <col min="9" max="16384" width="9.140625" style="5"/>
  </cols>
  <sheetData>
    <row r="1" spans="2:73" x14ac:dyDescent="0.25">
      <c r="F1" s="86"/>
      <c r="AA1" s="91" t="s">
        <v>1431</v>
      </c>
      <c r="BU1" s="5" t="s">
        <v>1431</v>
      </c>
    </row>
    <row r="2" spans="2:73" x14ac:dyDescent="0.25">
      <c r="F2" s="1"/>
    </row>
    <row r="7" spans="2:73" x14ac:dyDescent="0.25">
      <c r="C7" s="127" t="s">
        <v>35</v>
      </c>
      <c r="D7" s="127"/>
      <c r="E7" s="127"/>
      <c r="F7" s="127"/>
      <c r="G7" s="127"/>
      <c r="H7" s="127"/>
    </row>
    <row r="8" spans="2:73" x14ac:dyDescent="0.25">
      <c r="C8" s="95" t="s">
        <v>81</v>
      </c>
      <c r="D8" s="95" t="s">
        <v>82</v>
      </c>
      <c r="E8" s="95" t="s">
        <v>83</v>
      </c>
      <c r="F8" s="95" t="s">
        <v>84</v>
      </c>
      <c r="G8" s="95" t="s">
        <v>85</v>
      </c>
      <c r="H8" s="95" t="s">
        <v>86</v>
      </c>
    </row>
    <row r="9" spans="2:73" x14ac:dyDescent="0.25">
      <c r="B9" s="95" t="s">
        <v>36</v>
      </c>
      <c r="C9" s="5">
        <v>9683</v>
      </c>
      <c r="D9" s="5">
        <v>7460</v>
      </c>
      <c r="E9" s="5">
        <v>3813</v>
      </c>
      <c r="F9" s="5">
        <v>3001</v>
      </c>
      <c r="G9" s="5">
        <v>4508</v>
      </c>
      <c r="H9" s="5">
        <v>4776</v>
      </c>
    </row>
    <row r="10" spans="2:73" x14ac:dyDescent="0.25">
      <c r="B10" s="95" t="s">
        <v>37</v>
      </c>
      <c r="C10" s="5">
        <v>4153</v>
      </c>
      <c r="D10" s="5">
        <v>8490</v>
      </c>
      <c r="E10" s="5">
        <v>7880</v>
      </c>
      <c r="F10" s="5">
        <v>965</v>
      </c>
      <c r="G10" s="5">
        <v>1602</v>
      </c>
      <c r="H10" s="5">
        <v>2788</v>
      </c>
    </row>
    <row r="11" spans="2:73" x14ac:dyDescent="0.25">
      <c r="B11" s="95" t="s">
        <v>38</v>
      </c>
      <c r="C11" s="5">
        <v>9870</v>
      </c>
      <c r="D11" s="5">
        <v>9337</v>
      </c>
      <c r="E11" s="5">
        <v>1447</v>
      </c>
      <c r="F11" s="5">
        <v>9117</v>
      </c>
      <c r="G11" s="5">
        <v>6218</v>
      </c>
      <c r="H11" s="5">
        <v>2059</v>
      </c>
    </row>
    <row r="12" spans="2:73" x14ac:dyDescent="0.25">
      <c r="B12" s="95" t="s">
        <v>39</v>
      </c>
      <c r="C12" s="5">
        <v>6260</v>
      </c>
      <c r="D12" s="5">
        <v>7279</v>
      </c>
      <c r="E12" s="5">
        <v>196</v>
      </c>
      <c r="F12" s="5">
        <v>360</v>
      </c>
      <c r="G12" s="5">
        <v>3321</v>
      </c>
      <c r="H12" s="5">
        <v>1032</v>
      </c>
    </row>
    <row r="13" spans="2:73" x14ac:dyDescent="0.25">
      <c r="B13" s="95" t="s">
        <v>87</v>
      </c>
      <c r="C13" s="5">
        <v>6681</v>
      </c>
      <c r="D13" s="5">
        <v>4048</v>
      </c>
      <c r="E13" s="5">
        <v>5743</v>
      </c>
      <c r="F13" s="5">
        <v>2160</v>
      </c>
      <c r="G13" s="5">
        <v>8757</v>
      </c>
      <c r="H13" s="5">
        <v>1196</v>
      </c>
    </row>
    <row r="14" spans="2:73" x14ac:dyDescent="0.25">
      <c r="B14" s="95" t="s">
        <v>88</v>
      </c>
      <c r="C14" s="5">
        <v>1116</v>
      </c>
      <c r="D14" s="5">
        <v>9279</v>
      </c>
      <c r="E14" s="5">
        <v>5921</v>
      </c>
      <c r="F14" s="5">
        <v>462</v>
      </c>
      <c r="G14" s="5">
        <v>9641</v>
      </c>
      <c r="H14" s="5">
        <v>7963</v>
      </c>
    </row>
    <row r="15" spans="2:73" x14ac:dyDescent="0.25">
      <c r="B15" s="95" t="s">
        <v>89</v>
      </c>
      <c r="C15" s="5">
        <v>3062</v>
      </c>
      <c r="D15" s="5">
        <v>9517</v>
      </c>
      <c r="E15" s="5">
        <v>3464</v>
      </c>
      <c r="F15" s="5">
        <v>4617</v>
      </c>
      <c r="G15" s="5">
        <v>7133</v>
      </c>
      <c r="H15" s="5">
        <v>2610</v>
      </c>
    </row>
    <row r="16" spans="2:73" x14ac:dyDescent="0.25">
      <c r="B16" s="95" t="s">
        <v>90</v>
      </c>
    </row>
    <row r="17" spans="2:8" x14ac:dyDescent="0.25">
      <c r="B17" s="95" t="s">
        <v>91</v>
      </c>
      <c r="C17" s="5">
        <v>3948</v>
      </c>
      <c r="D17" s="5">
        <v>1586</v>
      </c>
      <c r="E17" s="5">
        <v>5020</v>
      </c>
      <c r="F17" s="5">
        <v>8003</v>
      </c>
      <c r="G17" s="5">
        <v>3213</v>
      </c>
      <c r="H17" s="5">
        <v>4139</v>
      </c>
    </row>
    <row r="18" spans="2:8" x14ac:dyDescent="0.25">
      <c r="B18" s="95" t="s">
        <v>92</v>
      </c>
      <c r="C18" s="5">
        <v>204</v>
      </c>
      <c r="D18" s="5">
        <v>1542</v>
      </c>
      <c r="E18" s="5">
        <v>6640</v>
      </c>
      <c r="F18" s="5">
        <v>6950</v>
      </c>
      <c r="G18" s="5">
        <v>2590</v>
      </c>
      <c r="H18" s="5">
        <v>5662</v>
      </c>
    </row>
    <row r="19" spans="2:8" x14ac:dyDescent="0.25">
      <c r="B19" s="95" t="s">
        <v>93</v>
      </c>
      <c r="C19" s="5">
        <v>1292</v>
      </c>
      <c r="D19" s="5">
        <v>96</v>
      </c>
      <c r="E19" s="5">
        <v>8662</v>
      </c>
      <c r="F19" s="5">
        <v>9968</v>
      </c>
      <c r="G19" s="5">
        <v>5439</v>
      </c>
      <c r="H19" s="5">
        <v>4056</v>
      </c>
    </row>
    <row r="10000" spans="1:1" x14ac:dyDescent="0.25">
      <c r="A10000" s="5" t="s">
        <v>1431</v>
      </c>
    </row>
  </sheetData>
  <mergeCells count="1">
    <mergeCell ref="C7:H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1" max="1" width="31.140625" style="8" customWidth="1"/>
    <col min="2" max="2" width="13.85546875" style="8" hidden="1" customWidth="1"/>
    <col min="3" max="3" width="31.140625" style="8" customWidth="1"/>
    <col min="4" max="11" width="31.140625" style="7" customWidth="1"/>
    <col min="12" max="16384" width="9.140625" style="7"/>
  </cols>
  <sheetData>
    <row r="1" spans="1:73" x14ac:dyDescent="0.25">
      <c r="A1" s="99" t="s">
        <v>41</v>
      </c>
      <c r="B1" s="99" t="s">
        <v>94</v>
      </c>
      <c r="C1" s="99" t="s">
        <v>43</v>
      </c>
      <c r="F1" s="86"/>
      <c r="AA1" s="91" t="s">
        <v>1431</v>
      </c>
      <c r="BU1" s="7" t="s">
        <v>1431</v>
      </c>
    </row>
    <row r="2" spans="1:73" x14ac:dyDescent="0.25">
      <c r="A2" s="8" t="s">
        <v>44</v>
      </c>
      <c r="B2" s="8">
        <v>456</v>
      </c>
      <c r="C2" s="85" t="s">
        <v>455</v>
      </c>
      <c r="F2" s="1"/>
    </row>
    <row r="3" spans="1:73" x14ac:dyDescent="0.25">
      <c r="A3" s="8" t="s">
        <v>45</v>
      </c>
      <c r="B3" s="8">
        <v>126</v>
      </c>
      <c r="C3" s="85" t="s">
        <v>457</v>
      </c>
    </row>
    <row r="4" spans="1:73" x14ac:dyDescent="0.25">
      <c r="A4" s="8" t="s">
        <v>46</v>
      </c>
      <c r="B4" s="8">
        <v>48994</v>
      </c>
      <c r="C4" s="85" t="s">
        <v>458</v>
      </c>
    </row>
    <row r="5" spans="1:73" x14ac:dyDescent="0.25">
      <c r="A5" s="8" t="s">
        <v>47</v>
      </c>
      <c r="B5" s="8">
        <v>4859</v>
      </c>
      <c r="C5" s="85" t="s">
        <v>460</v>
      </c>
    </row>
    <row r="6" spans="1:73" x14ac:dyDescent="0.25">
      <c r="A6" s="8" t="s">
        <v>48</v>
      </c>
      <c r="B6" s="8">
        <v>4894</v>
      </c>
      <c r="C6" s="85" t="s">
        <v>461</v>
      </c>
    </row>
    <row r="7" spans="1:73" x14ac:dyDescent="0.25">
      <c r="A7" s="8" t="s">
        <v>49</v>
      </c>
      <c r="B7" s="8">
        <v>5849884</v>
      </c>
      <c r="C7" s="85" t="s">
        <v>463</v>
      </c>
    </row>
    <row r="8" spans="1:73" x14ac:dyDescent="0.25">
      <c r="A8" s="8" t="s">
        <v>50</v>
      </c>
      <c r="B8" s="8">
        <v>45689</v>
      </c>
      <c r="C8" s="85" t="s">
        <v>464</v>
      </c>
    </row>
    <row r="9" spans="1:73" x14ac:dyDescent="0.25">
      <c r="A9" s="8" t="s">
        <v>51</v>
      </c>
      <c r="B9" s="8">
        <v>41589</v>
      </c>
      <c r="C9" s="85" t="s">
        <v>465</v>
      </c>
    </row>
    <row r="10" spans="1:73" x14ac:dyDescent="0.25">
      <c r="A10" s="8" t="s">
        <v>51</v>
      </c>
      <c r="B10" s="8">
        <v>687</v>
      </c>
      <c r="C10" s="85" t="s">
        <v>467</v>
      </c>
    </row>
    <row r="11" spans="1:73" x14ac:dyDescent="0.25">
      <c r="A11" s="8" t="s">
        <v>52</v>
      </c>
      <c r="B11" s="8">
        <v>48946</v>
      </c>
      <c r="C11" s="85" t="s">
        <v>468</v>
      </c>
    </row>
    <row r="10000" spans="1:1" x14ac:dyDescent="0.25">
      <c r="A10000" s="8" t="s">
        <v>1431</v>
      </c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sheetData>
    <row r="1" spans="6:73" x14ac:dyDescent="0.25">
      <c r="F1" s="86"/>
      <c r="AA1" s="91" t="s">
        <v>1431</v>
      </c>
      <c r="BU1" t="s">
        <v>1431</v>
      </c>
    </row>
    <row r="2" spans="6:73" x14ac:dyDescent="0.25">
      <c r="F2" s="1"/>
    </row>
    <row r="10000" spans="1:1" x14ac:dyDescent="0.25">
      <c r="A10000" t="s">
        <v>1431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BU10000"/>
  <sheetViews>
    <sheetView zoomScale="115" zoomScaleNormal="115" workbookViewId="0">
      <selection activeCell="I2" sqref="I2"/>
    </sheetView>
  </sheetViews>
  <sheetFormatPr defaultRowHeight="15" x14ac:dyDescent="0.25"/>
  <cols>
    <col min="1" max="2" width="31.140625" style="8" customWidth="1"/>
    <col min="3" max="3" width="31.140625" style="7" customWidth="1"/>
    <col min="4" max="4" width="30.28515625" style="7" customWidth="1"/>
    <col min="5" max="5" width="7.140625" style="7" customWidth="1"/>
    <col min="6" max="11" width="31.140625" style="7" customWidth="1"/>
    <col min="12" max="16384" width="9.140625" style="7"/>
  </cols>
  <sheetData>
    <row r="1" spans="1:73" x14ac:dyDescent="0.25">
      <c r="F1" s="86"/>
      <c r="AA1" s="91" t="s">
        <v>1431</v>
      </c>
      <c r="BU1" s="7" t="s">
        <v>1431</v>
      </c>
    </row>
    <row r="2" spans="1:73" x14ac:dyDescent="0.25">
      <c r="F2" s="1"/>
    </row>
    <row r="3" spans="1:73" x14ac:dyDescent="0.25">
      <c r="D3" s="99" t="s">
        <v>43</v>
      </c>
      <c r="E3" s="99" t="s">
        <v>40</v>
      </c>
    </row>
    <row r="4" spans="1:73" x14ac:dyDescent="0.25">
      <c r="D4" s="7" t="s">
        <v>65</v>
      </c>
      <c r="E4" s="7">
        <v>1</v>
      </c>
    </row>
    <row r="5" spans="1:73" x14ac:dyDescent="0.25">
      <c r="D5" s="7" t="s">
        <v>66</v>
      </c>
      <c r="E5" s="7">
        <v>2</v>
      </c>
    </row>
    <row r="6" spans="1:73" x14ac:dyDescent="0.25">
      <c r="D6" s="7" t="s">
        <v>59</v>
      </c>
      <c r="E6" s="7">
        <v>3</v>
      </c>
    </row>
    <row r="7" spans="1:73" x14ac:dyDescent="0.25">
      <c r="D7" s="7" t="s">
        <v>57</v>
      </c>
      <c r="E7" s="7">
        <v>4</v>
      </c>
    </row>
    <row r="8" spans="1:73" x14ac:dyDescent="0.25">
      <c r="A8" s="99" t="s">
        <v>41</v>
      </c>
      <c r="B8" s="99" t="s">
        <v>43</v>
      </c>
      <c r="D8" s="7" t="s">
        <v>80</v>
      </c>
      <c r="E8" s="7">
        <v>5</v>
      </c>
    </row>
    <row r="9" spans="1:73" x14ac:dyDescent="0.25">
      <c r="B9" s="84"/>
      <c r="D9" s="7" t="s">
        <v>62</v>
      </c>
      <c r="E9" s="7">
        <v>6</v>
      </c>
    </row>
    <row r="10" spans="1:73" x14ac:dyDescent="0.25">
      <c r="A10" s="8" t="s">
        <v>1510</v>
      </c>
      <c r="B10" s="85" t="s">
        <v>450</v>
      </c>
      <c r="D10" s="7" t="s">
        <v>64</v>
      </c>
      <c r="E10" s="7">
        <v>7</v>
      </c>
    </row>
    <row r="11" spans="1:73" x14ac:dyDescent="0.25">
      <c r="A11" s="8" t="s">
        <v>1510</v>
      </c>
      <c r="B11" s="85" t="s">
        <v>451</v>
      </c>
      <c r="D11" s="7" t="s">
        <v>53</v>
      </c>
      <c r="E11" s="7">
        <v>8</v>
      </c>
    </row>
    <row r="12" spans="1:73" x14ac:dyDescent="0.25">
      <c r="A12" s="8" t="s">
        <v>1508</v>
      </c>
      <c r="B12" s="85" t="s">
        <v>453</v>
      </c>
      <c r="D12" s="7" t="s">
        <v>77</v>
      </c>
      <c r="E12" s="7">
        <v>9</v>
      </c>
    </row>
    <row r="13" spans="1:73" x14ac:dyDescent="0.25">
      <c r="A13" s="8" t="s">
        <v>1505</v>
      </c>
      <c r="B13" s="85" t="s">
        <v>454</v>
      </c>
      <c r="D13" s="7" t="s">
        <v>73</v>
      </c>
      <c r="E13" s="7">
        <v>10</v>
      </c>
    </row>
    <row r="14" spans="1:73" x14ac:dyDescent="0.25">
      <c r="A14" s="8" t="s">
        <v>1505</v>
      </c>
      <c r="B14" s="85" t="s">
        <v>455</v>
      </c>
      <c r="D14" s="7" t="s">
        <v>69</v>
      </c>
      <c r="E14" s="7">
        <v>11</v>
      </c>
    </row>
    <row r="15" spans="1:73" x14ac:dyDescent="0.25">
      <c r="A15" s="8" t="s">
        <v>1510</v>
      </c>
      <c r="B15" s="85" t="s">
        <v>457</v>
      </c>
      <c r="D15" s="7" t="s">
        <v>72</v>
      </c>
      <c r="E15" s="7">
        <v>12</v>
      </c>
    </row>
    <row r="16" spans="1:73" x14ac:dyDescent="0.25">
      <c r="A16" s="8" t="s">
        <v>1505</v>
      </c>
      <c r="B16" s="85" t="s">
        <v>458</v>
      </c>
      <c r="D16" s="7" t="s">
        <v>55</v>
      </c>
      <c r="E16" s="7">
        <v>13</v>
      </c>
    </row>
    <row r="17" spans="1:5" x14ac:dyDescent="0.25">
      <c r="A17" s="8" t="s">
        <v>1505</v>
      </c>
      <c r="B17" s="85" t="s">
        <v>460</v>
      </c>
      <c r="D17" s="7" t="s">
        <v>61</v>
      </c>
      <c r="E17" s="7">
        <v>14</v>
      </c>
    </row>
    <row r="18" spans="1:5" x14ac:dyDescent="0.25">
      <c r="A18" s="20" t="s">
        <v>1510</v>
      </c>
      <c r="B18" s="85" t="s">
        <v>461</v>
      </c>
      <c r="D18" s="7" t="s">
        <v>68</v>
      </c>
      <c r="E18" s="7">
        <v>15</v>
      </c>
    </row>
    <row r="19" spans="1:5" x14ac:dyDescent="0.25">
      <c r="A19" s="20" t="s">
        <v>1505</v>
      </c>
      <c r="B19" s="85" t="s">
        <v>463</v>
      </c>
      <c r="D19" s="7" t="s">
        <v>70</v>
      </c>
      <c r="E19" s="7">
        <v>16</v>
      </c>
    </row>
    <row r="20" spans="1:5" x14ac:dyDescent="0.25">
      <c r="B20" s="84"/>
      <c r="D20" s="7" t="s">
        <v>63</v>
      </c>
      <c r="E20" s="7">
        <v>17</v>
      </c>
    </row>
    <row r="21" spans="1:5" x14ac:dyDescent="0.25">
      <c r="B21" s="84"/>
      <c r="D21" s="7" t="s">
        <v>75</v>
      </c>
      <c r="E21" s="7">
        <v>18</v>
      </c>
    </row>
    <row r="22" spans="1:5" x14ac:dyDescent="0.25">
      <c r="D22" s="7" t="s">
        <v>74</v>
      </c>
      <c r="E22" s="7">
        <v>19</v>
      </c>
    </row>
    <row r="23" spans="1:5" x14ac:dyDescent="0.25">
      <c r="D23" s="7" t="s">
        <v>54</v>
      </c>
      <c r="E23" s="7">
        <v>20</v>
      </c>
    </row>
    <row r="24" spans="1:5" x14ac:dyDescent="0.25">
      <c r="D24" s="7" t="s">
        <v>60</v>
      </c>
      <c r="E24" s="7">
        <v>21</v>
      </c>
    </row>
    <row r="25" spans="1:5" x14ac:dyDescent="0.25">
      <c r="D25" s="7" t="s">
        <v>56</v>
      </c>
      <c r="E25" s="7">
        <v>22</v>
      </c>
    </row>
    <row r="26" spans="1:5" x14ac:dyDescent="0.25">
      <c r="D26" s="7" t="s">
        <v>58</v>
      </c>
      <c r="E26" s="7">
        <v>23</v>
      </c>
    </row>
    <row r="27" spans="1:5" x14ac:dyDescent="0.25">
      <c r="D27" s="7" t="s">
        <v>79</v>
      </c>
      <c r="E27" s="7">
        <v>24</v>
      </c>
    </row>
    <row r="28" spans="1:5" x14ac:dyDescent="0.25">
      <c r="D28" s="7" t="s">
        <v>71</v>
      </c>
      <c r="E28" s="7">
        <v>25</v>
      </c>
    </row>
    <row r="29" spans="1:5" x14ac:dyDescent="0.25">
      <c r="D29" s="7" t="s">
        <v>67</v>
      </c>
      <c r="E29" s="7">
        <v>26</v>
      </c>
    </row>
    <row r="30" spans="1:5" x14ac:dyDescent="0.25">
      <c r="D30" s="7" t="s">
        <v>76</v>
      </c>
      <c r="E30" s="7">
        <v>27</v>
      </c>
    </row>
    <row r="10000" spans="1:1" x14ac:dyDescent="0.25">
      <c r="A10000" s="8" t="s">
        <v>1431</v>
      </c>
    </row>
  </sheetData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/>
  </sheetPr>
  <dimension ref="A1:BU10000"/>
  <sheetViews>
    <sheetView showGridLines="0" workbookViewId="0">
      <selection activeCell="H8" sqref="H8"/>
    </sheetView>
  </sheetViews>
  <sheetFormatPr defaultRowHeight="15" x14ac:dyDescent="0.25"/>
  <cols>
    <col min="1" max="1" width="9.140625" style="5"/>
    <col min="2" max="2" width="10.140625" style="5" bestFit="1" customWidth="1"/>
    <col min="3" max="3" width="9.42578125" style="5" customWidth="1"/>
    <col min="4" max="4" width="10.140625" style="5" bestFit="1" customWidth="1"/>
    <col min="5" max="7" width="9.85546875" style="5" bestFit="1" customWidth="1"/>
    <col min="8" max="10" width="13.85546875" style="5" customWidth="1"/>
    <col min="11" max="16384" width="9.140625" style="5"/>
  </cols>
  <sheetData>
    <row r="1" spans="4:73" x14ac:dyDescent="0.25">
      <c r="F1" s="86"/>
      <c r="AA1" s="91" t="s">
        <v>1431</v>
      </c>
      <c r="BU1" s="5" t="s">
        <v>1431</v>
      </c>
    </row>
    <row r="2" spans="4:73" x14ac:dyDescent="0.25">
      <c r="F2" s="1"/>
    </row>
    <row r="3" spans="4:73" x14ac:dyDescent="0.25">
      <c r="D3" s="65"/>
      <c r="E3" s="65"/>
      <c r="F3" s="65"/>
      <c r="G3" s="65"/>
      <c r="H3" s="65"/>
      <c r="I3" s="65"/>
      <c r="J3" s="65"/>
      <c r="K3" s="65"/>
    </row>
    <row r="4" spans="4:73" x14ac:dyDescent="0.25">
      <c r="D4" s="65"/>
      <c r="E4" s="65"/>
      <c r="F4" s="65"/>
      <c r="G4" s="65"/>
      <c r="H4" s="65">
        <v>4.3213999999999997</v>
      </c>
      <c r="I4" s="65">
        <v>4.3583999999999996</v>
      </c>
      <c r="J4" s="65">
        <v>4.2975000000000003</v>
      </c>
      <c r="K4" s="65"/>
    </row>
    <row r="5" spans="4:73" x14ac:dyDescent="0.25">
      <c r="D5" s="65"/>
      <c r="E5" s="124" t="s">
        <v>81</v>
      </c>
      <c r="F5" s="124" t="s">
        <v>82</v>
      </c>
      <c r="G5" s="124" t="s">
        <v>83</v>
      </c>
      <c r="H5" s="95" t="s">
        <v>81</v>
      </c>
      <c r="I5" s="95" t="s">
        <v>82</v>
      </c>
      <c r="J5" s="95" t="s">
        <v>83</v>
      </c>
      <c r="K5" s="65"/>
    </row>
    <row r="6" spans="4:73" x14ac:dyDescent="0.25">
      <c r="D6" s="95" t="s">
        <v>434</v>
      </c>
      <c r="E6" s="67">
        <v>9683</v>
      </c>
      <c r="F6" s="67">
        <v>7460</v>
      </c>
      <c r="G6" s="67">
        <v>3813</v>
      </c>
      <c r="H6" s="125"/>
      <c r="I6" s="125"/>
      <c r="J6" s="125"/>
      <c r="K6" s="65"/>
    </row>
    <row r="7" spans="4:73" x14ac:dyDescent="0.25">
      <c r="D7" s="95" t="s">
        <v>435</v>
      </c>
      <c r="E7" s="67">
        <v>4153</v>
      </c>
      <c r="F7" s="67">
        <v>8490</v>
      </c>
      <c r="G7" s="67">
        <v>7880</v>
      </c>
      <c r="H7" s="125"/>
      <c r="I7" s="125"/>
      <c r="J7" s="125"/>
      <c r="K7" s="65"/>
    </row>
    <row r="8" spans="4:73" x14ac:dyDescent="0.25">
      <c r="D8" s="95" t="s">
        <v>436</v>
      </c>
      <c r="E8" s="67">
        <v>9870</v>
      </c>
      <c r="F8" s="67">
        <v>9337</v>
      </c>
      <c r="G8" s="67">
        <v>1447</v>
      </c>
      <c r="H8" s="125"/>
      <c r="I8" s="125"/>
      <c r="J8" s="125"/>
      <c r="K8" s="65"/>
    </row>
    <row r="9" spans="4:73" x14ac:dyDescent="0.25">
      <c r="D9" s="95" t="s">
        <v>437</v>
      </c>
      <c r="E9" s="67">
        <v>6260</v>
      </c>
      <c r="F9" s="67">
        <v>7279</v>
      </c>
      <c r="G9" s="67">
        <v>196</v>
      </c>
      <c r="H9" s="125"/>
      <c r="I9" s="125"/>
      <c r="J9" s="125"/>
      <c r="K9" s="65"/>
    </row>
    <row r="10" spans="4:73" x14ac:dyDescent="0.25">
      <c r="D10" s="95" t="s">
        <v>438</v>
      </c>
      <c r="E10" s="67">
        <v>6681</v>
      </c>
      <c r="F10" s="67">
        <v>4048</v>
      </c>
      <c r="G10" s="67">
        <v>5743</v>
      </c>
      <c r="H10" s="125"/>
      <c r="I10" s="125"/>
      <c r="J10" s="125"/>
      <c r="K10" s="65"/>
    </row>
    <row r="11" spans="4:73" x14ac:dyDescent="0.25">
      <c r="D11" s="95" t="s">
        <v>439</v>
      </c>
      <c r="E11" s="67">
        <v>1116</v>
      </c>
      <c r="F11" s="67">
        <v>9279</v>
      </c>
      <c r="G11" s="67">
        <v>5921</v>
      </c>
      <c r="H11" s="125"/>
      <c r="I11" s="125"/>
      <c r="J11" s="125"/>
      <c r="K11" s="65"/>
    </row>
    <row r="12" spans="4:73" x14ac:dyDescent="0.25">
      <c r="D12" s="95" t="s">
        <v>440</v>
      </c>
      <c r="E12" s="67">
        <v>3062</v>
      </c>
      <c r="F12" s="67">
        <v>9517</v>
      </c>
      <c r="G12" s="67">
        <v>3464</v>
      </c>
      <c r="H12" s="125"/>
      <c r="I12" s="125"/>
      <c r="J12" s="125"/>
      <c r="K12" s="65"/>
    </row>
    <row r="13" spans="4:73" x14ac:dyDescent="0.25">
      <c r="D13" s="65"/>
      <c r="E13" s="65"/>
      <c r="F13" s="65"/>
      <c r="G13" s="65"/>
      <c r="H13" s="65"/>
      <c r="I13" s="65"/>
      <c r="J13" s="65"/>
      <c r="K13" s="65"/>
    </row>
    <row r="14" spans="4:73" x14ac:dyDescent="0.25">
      <c r="D14" s="65"/>
      <c r="E14" s="65"/>
      <c r="F14" s="65"/>
      <c r="G14" s="65"/>
      <c r="H14" s="65"/>
      <c r="I14" s="65"/>
      <c r="J14" s="65"/>
      <c r="K14" s="65"/>
    </row>
    <row r="15" spans="4:73" x14ac:dyDescent="0.25">
      <c r="D15" s="65"/>
      <c r="E15" s="65"/>
      <c r="F15" s="65"/>
      <c r="G15" s="65"/>
      <c r="H15" s="65"/>
      <c r="I15" s="65"/>
      <c r="J15" s="65"/>
      <c r="K15" s="65"/>
    </row>
    <row r="16" spans="4:73" x14ac:dyDescent="0.25">
      <c r="D16" s="65"/>
      <c r="E16" s="65"/>
      <c r="F16" s="65"/>
      <c r="G16" s="65"/>
      <c r="H16" s="65"/>
      <c r="I16" s="65"/>
      <c r="J16" s="65"/>
      <c r="K16" s="65"/>
    </row>
    <row r="17" spans="4:11" x14ac:dyDescent="0.25">
      <c r="D17" s="65"/>
      <c r="E17" s="65"/>
      <c r="F17" s="65"/>
      <c r="G17" s="65"/>
      <c r="H17" s="65"/>
      <c r="I17" s="65"/>
      <c r="J17" s="65"/>
      <c r="K17" s="65"/>
    </row>
    <row r="18" spans="4:11" x14ac:dyDescent="0.25">
      <c r="D18" s="65"/>
      <c r="E18" s="65"/>
      <c r="F18" s="65"/>
      <c r="G18" s="65"/>
      <c r="H18" s="65"/>
      <c r="I18" s="65"/>
      <c r="J18" s="65"/>
      <c r="K18" s="65"/>
    </row>
    <row r="19" spans="4:11" x14ac:dyDescent="0.25">
      <c r="D19" s="65"/>
      <c r="E19" s="65"/>
      <c r="F19" s="65"/>
      <c r="G19" s="65"/>
      <c r="H19" s="65"/>
      <c r="I19" s="65"/>
      <c r="J19" s="65"/>
      <c r="K19" s="65"/>
    </row>
    <row r="20" spans="4:11" x14ac:dyDescent="0.25">
      <c r="D20" s="65"/>
      <c r="E20" s="65"/>
      <c r="F20" s="65"/>
      <c r="G20" s="65"/>
      <c r="H20" s="65"/>
      <c r="I20" s="65"/>
      <c r="J20" s="65"/>
      <c r="K20" s="65"/>
    </row>
    <row r="21" spans="4:11" x14ac:dyDescent="0.25">
      <c r="D21" s="65"/>
      <c r="E21" s="65"/>
      <c r="F21" s="65"/>
      <c r="G21" s="65"/>
      <c r="H21" s="65"/>
      <c r="I21" s="65"/>
      <c r="J21" s="65"/>
      <c r="K21" s="65"/>
    </row>
    <row r="22" spans="4:11" x14ac:dyDescent="0.25">
      <c r="D22" s="65"/>
      <c r="E22" s="65"/>
      <c r="F22" s="65"/>
      <c r="G22" s="65"/>
      <c r="H22" s="65"/>
      <c r="I22" s="65"/>
      <c r="J22" s="65"/>
      <c r="K22" s="65"/>
    </row>
    <row r="10000" spans="1:1" x14ac:dyDescent="0.25">
      <c r="A10000" s="5" t="s">
        <v>1431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</sheetPr>
  <dimension ref="A1:BU10000"/>
  <sheetViews>
    <sheetView showGridLines="0" zoomScale="145" zoomScaleNormal="145" workbookViewId="0">
      <selection activeCell="I2" sqref="I2"/>
    </sheetView>
  </sheetViews>
  <sheetFormatPr defaultRowHeight="15" x14ac:dyDescent="0.25"/>
  <cols>
    <col min="1" max="1" width="18.7109375" customWidth="1"/>
    <col min="2" max="2" width="33.42578125" customWidth="1"/>
    <col min="3" max="3" width="31.140625" customWidth="1"/>
    <col min="4" max="11" width="31.140625" style="7" customWidth="1"/>
    <col min="12" max="16384" width="9.140625" style="7"/>
  </cols>
  <sheetData>
    <row r="1" spans="1:73" x14ac:dyDescent="0.25">
      <c r="F1" s="86"/>
      <c r="AA1" s="91" t="s">
        <v>1431</v>
      </c>
      <c r="BU1" s="7" t="s">
        <v>1431</v>
      </c>
    </row>
    <row r="2" spans="1:73" x14ac:dyDescent="0.25">
      <c r="A2" s="100" t="s">
        <v>1428</v>
      </c>
      <c r="B2" s="101"/>
      <c r="C2" s="90" t="str">
        <f>IF(B2="","",IF(ISNUMBER(B2),"ok, idź dalej","źle, idź dalej"))</f>
        <v/>
      </c>
    </row>
    <row r="10000" spans="1:1" x14ac:dyDescent="0.25">
      <c r="A10000" t="s">
        <v>1431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/>
  </sheetPr>
  <dimension ref="A1:BU10000"/>
  <sheetViews>
    <sheetView zoomScale="145" zoomScaleNormal="145" workbookViewId="0">
      <selection activeCell="I2" sqref="I2"/>
    </sheetView>
  </sheetViews>
  <sheetFormatPr defaultRowHeight="15" x14ac:dyDescent="0.25"/>
  <cols>
    <col min="1" max="1" width="9.140625" style="5"/>
    <col min="2" max="2" width="23.28515625" style="5" bestFit="1" customWidth="1"/>
    <col min="3" max="16384" width="9.140625" style="5"/>
  </cols>
  <sheetData>
    <row r="1" spans="2:73" x14ac:dyDescent="0.25">
      <c r="F1" s="86"/>
      <c r="AA1" s="91" t="s">
        <v>1431</v>
      </c>
      <c r="BU1" s="5" t="s">
        <v>1431</v>
      </c>
    </row>
    <row r="2" spans="2:73" x14ac:dyDescent="0.25">
      <c r="F2" s="1"/>
    </row>
    <row r="3" spans="2:73" x14ac:dyDescent="0.25">
      <c r="B3" s="102" t="s">
        <v>35</v>
      </c>
    </row>
    <row r="4" spans="2:73" x14ac:dyDescent="0.25">
      <c r="B4" s="95"/>
    </row>
    <row r="5" spans="2:73" x14ac:dyDescent="0.25">
      <c r="B5" s="6"/>
    </row>
    <row r="10000" spans="1:1" x14ac:dyDescent="0.25">
      <c r="A10000" s="5" t="s">
        <v>1431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1" max="2" width="9.140625" style="24"/>
    <col min="3" max="3" width="17.42578125" style="24" bestFit="1" customWidth="1"/>
    <col min="4" max="9" width="15.42578125" style="24" customWidth="1"/>
    <col min="10" max="16384" width="9.140625" style="24"/>
  </cols>
  <sheetData>
    <row r="1" spans="3:73" x14ac:dyDescent="0.25">
      <c r="F1" s="86"/>
      <c r="AA1" s="91" t="s">
        <v>1431</v>
      </c>
      <c r="BU1" s="24" t="s">
        <v>1431</v>
      </c>
    </row>
    <row r="2" spans="3:73" x14ac:dyDescent="0.25">
      <c r="F2" s="1"/>
    </row>
    <row r="3" spans="3:73" x14ac:dyDescent="0.25">
      <c r="D3" s="126" t="s">
        <v>441</v>
      </c>
      <c r="E3" s="126"/>
      <c r="F3" s="128" t="s">
        <v>442</v>
      </c>
      <c r="G3" s="129"/>
      <c r="H3" s="128" t="s">
        <v>443</v>
      </c>
      <c r="I3" s="130"/>
      <c r="J3" s="130"/>
    </row>
    <row r="4" spans="3:73" x14ac:dyDescent="0.25">
      <c r="C4" s="98" t="s">
        <v>444</v>
      </c>
      <c r="D4" s="102" t="s">
        <v>445</v>
      </c>
      <c r="E4" s="102" t="s">
        <v>446</v>
      </c>
      <c r="F4" s="103" t="s">
        <v>445</v>
      </c>
      <c r="G4" s="104" t="s">
        <v>446</v>
      </c>
      <c r="H4" s="103" t="s">
        <v>445</v>
      </c>
      <c r="I4" s="105" t="s">
        <v>446</v>
      </c>
      <c r="J4" s="105" t="s">
        <v>447</v>
      </c>
    </row>
    <row r="5" spans="3:73" x14ac:dyDescent="0.25">
      <c r="C5" s="99" t="s">
        <v>401</v>
      </c>
      <c r="D5" s="25">
        <v>304</v>
      </c>
      <c r="E5" s="25">
        <v>830</v>
      </c>
      <c r="F5" s="26">
        <v>160</v>
      </c>
      <c r="G5" s="27">
        <v>987</v>
      </c>
      <c r="H5" s="28"/>
      <c r="I5" s="29"/>
    </row>
    <row r="6" spans="3:73" x14ac:dyDescent="0.25">
      <c r="C6" s="99" t="s">
        <v>414</v>
      </c>
      <c r="D6" s="25">
        <v>922</v>
      </c>
      <c r="E6" s="25">
        <v>129</v>
      </c>
      <c r="F6" s="26">
        <v>418</v>
      </c>
      <c r="G6" s="27">
        <v>605</v>
      </c>
      <c r="H6" s="28"/>
      <c r="I6" s="29"/>
    </row>
    <row r="7" spans="3:73" x14ac:dyDescent="0.25">
      <c r="C7" s="99" t="s">
        <v>329</v>
      </c>
      <c r="D7" s="25">
        <v>167</v>
      </c>
      <c r="E7" s="25">
        <v>664</v>
      </c>
      <c r="F7" s="26">
        <v>258</v>
      </c>
      <c r="G7" s="27">
        <v>394</v>
      </c>
      <c r="H7" s="28"/>
      <c r="I7" s="29"/>
    </row>
    <row r="10000" spans="1:1" x14ac:dyDescent="0.25">
      <c r="A10000" s="24" t="s">
        <v>1431</v>
      </c>
    </row>
  </sheetData>
  <mergeCells count="3">
    <mergeCell ref="D3:E3"/>
    <mergeCell ref="F3:G3"/>
    <mergeCell ref="H3:J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/>
  </sheetPr>
  <dimension ref="A1:BU10000"/>
  <sheetViews>
    <sheetView showGridLines="0" zoomScale="130" zoomScaleNormal="130" workbookViewId="0"/>
  </sheetViews>
  <sheetFormatPr defaultRowHeight="12.75" x14ac:dyDescent="0.2"/>
  <cols>
    <col min="1" max="1" width="3.7109375" style="34" customWidth="1"/>
    <col min="2" max="3" width="14" style="34" customWidth="1"/>
    <col min="4" max="4" width="16.5703125" style="34" customWidth="1"/>
    <col min="5" max="6" width="9.140625" style="30"/>
    <col min="7" max="16384" width="9.140625" style="34"/>
  </cols>
  <sheetData>
    <row r="1" spans="2:73" ht="15" x14ac:dyDescent="0.25">
      <c r="C1" s="106" t="s">
        <v>1430</v>
      </c>
      <c r="D1" s="107">
        <v>4.18</v>
      </c>
      <c r="E1" s="86"/>
      <c r="Z1" s="91" t="s">
        <v>1431</v>
      </c>
      <c r="BU1" s="34" t="s">
        <v>1431</v>
      </c>
    </row>
    <row r="2" spans="2:73" ht="15" x14ac:dyDescent="0.25">
      <c r="E2" s="1"/>
    </row>
    <row r="3" spans="2:73" ht="17.25" customHeight="1" x14ac:dyDescent="0.2">
      <c r="B3" s="108" t="s">
        <v>1432</v>
      </c>
      <c r="C3" s="108" t="s">
        <v>1400</v>
      </c>
      <c r="D3" s="108" t="s">
        <v>1429</v>
      </c>
    </row>
    <row r="4" spans="2:73" x14ac:dyDescent="0.2">
      <c r="B4" s="31" t="s">
        <v>1434</v>
      </c>
      <c r="C4" s="80">
        <v>28176.1</v>
      </c>
      <c r="D4" s="83"/>
    </row>
    <row r="5" spans="2:73" x14ac:dyDescent="0.2">
      <c r="B5" s="32" t="s">
        <v>1436</v>
      </c>
      <c r="C5" s="81">
        <v>36702.660000000003</v>
      </c>
      <c r="D5" s="83"/>
    </row>
    <row r="6" spans="2:73" x14ac:dyDescent="0.2">
      <c r="B6" s="32" t="s">
        <v>1438</v>
      </c>
      <c r="C6" s="81">
        <v>7878.72</v>
      </c>
      <c r="D6" s="83"/>
    </row>
    <row r="7" spans="2:73" x14ac:dyDescent="0.2">
      <c r="B7" s="32" t="s">
        <v>1440</v>
      </c>
      <c r="C7" s="81">
        <v>30972.5</v>
      </c>
      <c r="D7" s="83"/>
    </row>
    <row r="8" spans="2:73" x14ac:dyDescent="0.2">
      <c r="B8" s="32" t="s">
        <v>1442</v>
      </c>
      <c r="C8" s="81">
        <v>36302.980000000003</v>
      </c>
      <c r="D8" s="83"/>
    </row>
    <row r="9" spans="2:73" x14ac:dyDescent="0.2">
      <c r="B9" s="32" t="s">
        <v>1444</v>
      </c>
      <c r="C9" s="81">
        <v>20903.82</v>
      </c>
      <c r="D9" s="83"/>
    </row>
    <row r="10" spans="2:73" x14ac:dyDescent="0.2">
      <c r="B10" s="32" t="s">
        <v>1445</v>
      </c>
      <c r="C10" s="81">
        <v>11239.32</v>
      </c>
      <c r="D10" s="83"/>
    </row>
    <row r="11" spans="2:73" x14ac:dyDescent="0.2">
      <c r="B11" s="32" t="s">
        <v>1447</v>
      </c>
      <c r="C11" s="81">
        <v>23817.37</v>
      </c>
      <c r="D11" s="83"/>
    </row>
    <row r="12" spans="2:73" x14ac:dyDescent="0.2">
      <c r="B12" s="32" t="s">
        <v>1449</v>
      </c>
      <c r="C12" s="81">
        <v>17658.22</v>
      </c>
      <c r="D12" s="83"/>
    </row>
    <row r="13" spans="2:73" x14ac:dyDescent="0.2">
      <c r="B13" s="32" t="s">
        <v>1451</v>
      </c>
      <c r="C13" s="81">
        <v>9813.9599999999991</v>
      </c>
      <c r="D13" s="83"/>
    </row>
    <row r="14" spans="2:73" x14ac:dyDescent="0.2">
      <c r="B14" s="32" t="s">
        <v>1452</v>
      </c>
      <c r="C14" s="81">
        <v>10852.36</v>
      </c>
      <c r="D14" s="83"/>
    </row>
    <row r="15" spans="2:73" x14ac:dyDescent="0.2">
      <c r="B15" s="32" t="s">
        <v>1453</v>
      </c>
      <c r="C15" s="81">
        <v>32892.449999999997</v>
      </c>
      <c r="D15" s="83"/>
    </row>
    <row r="16" spans="2:73" x14ac:dyDescent="0.2">
      <c r="B16" s="32" t="s">
        <v>1454</v>
      </c>
      <c r="C16" s="81">
        <v>18502.14</v>
      </c>
      <c r="D16" s="83"/>
    </row>
    <row r="17" spans="2:4" x14ac:dyDescent="0.2">
      <c r="B17" s="32" t="s">
        <v>1456</v>
      </c>
      <c r="C17" s="81">
        <v>18535.3</v>
      </c>
      <c r="D17" s="83"/>
    </row>
    <row r="18" spans="2:4" x14ac:dyDescent="0.2">
      <c r="B18" s="32" t="s">
        <v>1457</v>
      </c>
      <c r="C18" s="81">
        <v>27698.2</v>
      </c>
      <c r="D18" s="83"/>
    </row>
    <row r="19" spans="2:4" x14ac:dyDescent="0.2">
      <c r="B19" s="32" t="s">
        <v>1459</v>
      </c>
      <c r="C19" s="81">
        <v>8091.4</v>
      </c>
      <c r="D19" s="83"/>
    </row>
    <row r="20" spans="2:4" x14ac:dyDescent="0.2">
      <c r="B20" s="32" t="s">
        <v>1461</v>
      </c>
      <c r="C20" s="81">
        <v>15466.24</v>
      </c>
      <c r="D20" s="83"/>
    </row>
    <row r="21" spans="2:4" x14ac:dyDescent="0.2">
      <c r="B21" s="32" t="s">
        <v>1463</v>
      </c>
      <c r="C21" s="81">
        <v>5561.26</v>
      </c>
      <c r="D21" s="83"/>
    </row>
    <row r="22" spans="2:4" x14ac:dyDescent="0.2">
      <c r="B22" s="32" t="s">
        <v>1464</v>
      </c>
      <c r="C22" s="81">
        <v>37769.74</v>
      </c>
      <c r="D22" s="83"/>
    </row>
    <row r="23" spans="2:4" x14ac:dyDescent="0.2">
      <c r="B23" s="32" t="s">
        <v>1465</v>
      </c>
      <c r="C23" s="81">
        <v>36941.769999999997</v>
      </c>
      <c r="D23" s="83"/>
    </row>
    <row r="24" spans="2:4" x14ac:dyDescent="0.2">
      <c r="B24" s="32" t="s">
        <v>1466</v>
      </c>
      <c r="C24" s="81">
        <v>6043.32</v>
      </c>
      <c r="D24" s="83"/>
    </row>
    <row r="25" spans="2:4" x14ac:dyDescent="0.2">
      <c r="B25" s="32" t="s">
        <v>1468</v>
      </c>
      <c r="C25" s="81">
        <v>31062.37</v>
      </c>
      <c r="D25" s="83"/>
    </row>
    <row r="26" spans="2:4" x14ac:dyDescent="0.2">
      <c r="B26" s="32" t="s">
        <v>1469</v>
      </c>
      <c r="C26" s="81">
        <v>14322.01</v>
      </c>
      <c r="D26" s="83"/>
    </row>
    <row r="27" spans="2:4" x14ac:dyDescent="0.2">
      <c r="B27" s="32" t="s">
        <v>1470</v>
      </c>
      <c r="C27" s="81">
        <v>3264.32</v>
      </c>
      <c r="D27" s="83"/>
    </row>
    <row r="28" spans="2:4" x14ac:dyDescent="0.2">
      <c r="B28" s="32" t="s">
        <v>1471</v>
      </c>
      <c r="C28" s="81">
        <v>11932.26</v>
      </c>
      <c r="D28" s="83"/>
    </row>
    <row r="29" spans="2:4" x14ac:dyDescent="0.2">
      <c r="B29" s="32" t="s">
        <v>1472</v>
      </c>
      <c r="C29" s="81">
        <v>15077.96</v>
      </c>
      <c r="D29" s="83"/>
    </row>
    <row r="30" spans="2:4" x14ac:dyDescent="0.2">
      <c r="B30" s="32" t="s">
        <v>1473</v>
      </c>
      <c r="C30" s="81">
        <v>26232.91</v>
      </c>
      <c r="D30" s="83"/>
    </row>
    <row r="31" spans="2:4" x14ac:dyDescent="0.2">
      <c r="B31" s="32" t="s">
        <v>1474</v>
      </c>
      <c r="C31" s="81">
        <v>6076.39</v>
      </c>
      <c r="D31" s="83"/>
    </row>
    <row r="32" spans="2:4" x14ac:dyDescent="0.2">
      <c r="B32" s="32" t="s">
        <v>1475</v>
      </c>
      <c r="C32" s="81">
        <v>30479.52</v>
      </c>
      <c r="D32" s="83"/>
    </row>
    <row r="33" spans="2:4" x14ac:dyDescent="0.2">
      <c r="B33" s="32" t="s">
        <v>1476</v>
      </c>
      <c r="C33" s="81">
        <v>24421.4</v>
      </c>
      <c r="D33" s="83"/>
    </row>
    <row r="34" spans="2:4" x14ac:dyDescent="0.2">
      <c r="B34" s="32" t="s">
        <v>1477</v>
      </c>
      <c r="C34" s="81">
        <v>18185.439999999999</v>
      </c>
      <c r="D34" s="83"/>
    </row>
    <row r="35" spans="2:4" x14ac:dyDescent="0.2">
      <c r="B35" s="32" t="s">
        <v>1478</v>
      </c>
      <c r="C35" s="81">
        <v>25930</v>
      </c>
      <c r="D35" s="83"/>
    </row>
    <row r="36" spans="2:4" x14ac:dyDescent="0.2">
      <c r="B36" s="32" t="s">
        <v>1479</v>
      </c>
      <c r="C36" s="81">
        <v>9449.1299999999992</v>
      </c>
      <c r="D36" s="83"/>
    </row>
    <row r="37" spans="2:4" x14ac:dyDescent="0.2">
      <c r="B37" s="32" t="s">
        <v>1480</v>
      </c>
      <c r="C37" s="81">
        <v>17672.95</v>
      </c>
      <c r="D37" s="83"/>
    </row>
    <row r="38" spans="2:4" x14ac:dyDescent="0.2">
      <c r="B38" s="32" t="s">
        <v>1481</v>
      </c>
      <c r="C38" s="81">
        <v>22624.39</v>
      </c>
      <c r="D38" s="83"/>
    </row>
    <row r="39" spans="2:4" x14ac:dyDescent="0.2">
      <c r="B39" s="32" t="s">
        <v>1482</v>
      </c>
      <c r="C39" s="81">
        <v>27950.87</v>
      </c>
      <c r="D39" s="83"/>
    </row>
    <row r="40" spans="2:4" x14ac:dyDescent="0.2">
      <c r="B40" s="32" t="s">
        <v>1484</v>
      </c>
      <c r="C40" s="81">
        <v>7258.39</v>
      </c>
      <c r="D40" s="83"/>
    </row>
    <row r="41" spans="2:4" x14ac:dyDescent="0.2">
      <c r="B41" s="33" t="s">
        <v>1485</v>
      </c>
      <c r="C41" s="82">
        <v>1129.92</v>
      </c>
      <c r="D41" s="83"/>
    </row>
    <row r="42" spans="2:4" customFormat="1" ht="15" x14ac:dyDescent="0.25"/>
    <row r="43" spans="2:4" customFormat="1" ht="15" x14ac:dyDescent="0.25"/>
    <row r="44" spans="2:4" customFormat="1" ht="15" x14ac:dyDescent="0.25"/>
    <row r="45" spans="2:4" customFormat="1" ht="15" x14ac:dyDescent="0.25"/>
    <row r="46" spans="2:4" customFormat="1" ht="15" x14ac:dyDescent="0.25"/>
    <row r="47" spans="2:4" customFormat="1" ht="15" x14ac:dyDescent="0.25"/>
    <row r="48" spans="2:4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  <row r="123" customFormat="1" ht="15" x14ac:dyDescent="0.25"/>
    <row r="124" customFormat="1" ht="15" x14ac:dyDescent="0.25"/>
    <row r="125" customFormat="1" ht="15" x14ac:dyDescent="0.25"/>
    <row r="126" customFormat="1" ht="15" x14ac:dyDescent="0.25"/>
    <row r="127" customFormat="1" ht="15" x14ac:dyDescent="0.25"/>
    <row r="128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  <row r="168" customFormat="1" ht="15" x14ac:dyDescent="0.25"/>
    <row r="169" customFormat="1" ht="15" x14ac:dyDescent="0.25"/>
    <row r="170" customFormat="1" ht="15" x14ac:dyDescent="0.25"/>
    <row r="171" customFormat="1" ht="15" x14ac:dyDescent="0.25"/>
    <row r="172" customFormat="1" ht="15" x14ac:dyDescent="0.25"/>
    <row r="173" customFormat="1" ht="15" x14ac:dyDescent="0.25"/>
    <row r="174" customFormat="1" ht="15" x14ac:dyDescent="0.25"/>
    <row r="175" customFormat="1" ht="15" x14ac:dyDescent="0.25"/>
    <row r="176" customFormat="1" ht="15" x14ac:dyDescent="0.25"/>
    <row r="177" customFormat="1" ht="15" x14ac:dyDescent="0.25"/>
    <row r="178" customFormat="1" ht="15" x14ac:dyDescent="0.25"/>
    <row r="179" customFormat="1" ht="15" x14ac:dyDescent="0.25"/>
    <row r="180" customFormat="1" ht="15" x14ac:dyDescent="0.25"/>
    <row r="181" customFormat="1" ht="15" x14ac:dyDescent="0.25"/>
    <row r="182" customFormat="1" ht="15" x14ac:dyDescent="0.25"/>
    <row r="183" customFormat="1" ht="15" x14ac:dyDescent="0.25"/>
    <row r="184" customFormat="1" ht="15" x14ac:dyDescent="0.25"/>
    <row r="185" customFormat="1" ht="15" x14ac:dyDescent="0.25"/>
    <row r="186" customFormat="1" ht="15" x14ac:dyDescent="0.25"/>
    <row r="187" customFormat="1" ht="15" x14ac:dyDescent="0.25"/>
    <row r="188" customFormat="1" ht="15" x14ac:dyDescent="0.25"/>
    <row r="189" customFormat="1" ht="15" x14ac:dyDescent="0.25"/>
    <row r="190" customFormat="1" ht="15" x14ac:dyDescent="0.25"/>
    <row r="191" customFormat="1" ht="15" x14ac:dyDescent="0.25"/>
    <row r="192" customFormat="1" ht="15" x14ac:dyDescent="0.25"/>
    <row r="193" customFormat="1" ht="15" x14ac:dyDescent="0.25"/>
    <row r="194" customFormat="1" ht="15" x14ac:dyDescent="0.25"/>
    <row r="195" customFormat="1" ht="15" x14ac:dyDescent="0.25"/>
    <row r="196" customFormat="1" ht="15" x14ac:dyDescent="0.25"/>
    <row r="197" customFormat="1" ht="15" x14ac:dyDescent="0.25"/>
    <row r="198" customFormat="1" ht="15" x14ac:dyDescent="0.25"/>
    <row r="199" customFormat="1" ht="15" x14ac:dyDescent="0.25"/>
    <row r="200" customFormat="1" ht="15" x14ac:dyDescent="0.25"/>
    <row r="201" customFormat="1" ht="15" x14ac:dyDescent="0.25"/>
    <row r="202" customFormat="1" ht="15" x14ac:dyDescent="0.25"/>
    <row r="203" customFormat="1" ht="15" x14ac:dyDescent="0.25"/>
    <row r="204" customFormat="1" ht="15" x14ac:dyDescent="0.25"/>
    <row r="205" customFormat="1" ht="15" x14ac:dyDescent="0.25"/>
    <row r="206" customFormat="1" ht="15" x14ac:dyDescent="0.25"/>
    <row r="207" customFormat="1" ht="15" x14ac:dyDescent="0.25"/>
    <row r="208" customFormat="1" ht="15" x14ac:dyDescent="0.25"/>
    <row r="209" customFormat="1" ht="15" x14ac:dyDescent="0.25"/>
    <row r="210" customFormat="1" ht="15" x14ac:dyDescent="0.25"/>
    <row r="211" customFormat="1" ht="15" x14ac:dyDescent="0.25"/>
    <row r="212" customFormat="1" ht="15" x14ac:dyDescent="0.25"/>
    <row r="213" customFormat="1" ht="15" x14ac:dyDescent="0.25"/>
    <row r="214" customFormat="1" ht="15" x14ac:dyDescent="0.25"/>
    <row r="215" customFormat="1" ht="15" x14ac:dyDescent="0.25"/>
    <row r="216" customFormat="1" ht="15" x14ac:dyDescent="0.25"/>
    <row r="217" customFormat="1" ht="15" x14ac:dyDescent="0.25"/>
    <row r="218" customFormat="1" ht="15" x14ac:dyDescent="0.25"/>
    <row r="219" customFormat="1" ht="15" x14ac:dyDescent="0.25"/>
    <row r="220" customFormat="1" ht="15" x14ac:dyDescent="0.25"/>
    <row r="221" customFormat="1" ht="15" x14ac:dyDescent="0.25"/>
    <row r="222" customFormat="1" ht="15" x14ac:dyDescent="0.25"/>
    <row r="223" customFormat="1" ht="15" x14ac:dyDescent="0.25"/>
    <row r="224" customFormat="1" ht="15" x14ac:dyDescent="0.25"/>
    <row r="225" customFormat="1" ht="15" x14ac:dyDescent="0.25"/>
    <row r="226" customFormat="1" ht="15" x14ac:dyDescent="0.25"/>
    <row r="227" customFormat="1" ht="15" x14ac:dyDescent="0.25"/>
    <row r="228" customFormat="1" ht="15" x14ac:dyDescent="0.25"/>
    <row r="229" customFormat="1" ht="15" x14ac:dyDescent="0.25"/>
    <row r="230" customFormat="1" ht="15" x14ac:dyDescent="0.25"/>
    <row r="231" customFormat="1" ht="15" x14ac:dyDescent="0.25"/>
    <row r="232" customFormat="1" ht="15" x14ac:dyDescent="0.25"/>
    <row r="233" customFormat="1" ht="15" x14ac:dyDescent="0.25"/>
    <row r="234" customFormat="1" ht="15" x14ac:dyDescent="0.25"/>
    <row r="235" customFormat="1" ht="15" x14ac:dyDescent="0.25"/>
    <row r="236" customFormat="1" ht="15" x14ac:dyDescent="0.25"/>
    <row r="237" customFormat="1" ht="15" x14ac:dyDescent="0.25"/>
    <row r="238" customFormat="1" ht="15" x14ac:dyDescent="0.25"/>
    <row r="239" customFormat="1" ht="15" x14ac:dyDescent="0.25"/>
    <row r="240" customFormat="1" ht="15" x14ac:dyDescent="0.25"/>
    <row r="241" customFormat="1" ht="15" x14ac:dyDescent="0.25"/>
    <row r="242" customFormat="1" ht="15" x14ac:dyDescent="0.25"/>
    <row r="243" customFormat="1" ht="15" x14ac:dyDescent="0.25"/>
    <row r="244" customFormat="1" ht="15" x14ac:dyDescent="0.25"/>
    <row r="245" customFormat="1" ht="15" x14ac:dyDescent="0.25"/>
    <row r="246" customFormat="1" ht="15" x14ac:dyDescent="0.25"/>
    <row r="247" customFormat="1" ht="15" x14ac:dyDescent="0.25"/>
    <row r="248" customFormat="1" ht="15" x14ac:dyDescent="0.25"/>
    <row r="249" customFormat="1" ht="15" x14ac:dyDescent="0.25"/>
    <row r="250" customFormat="1" ht="15" x14ac:dyDescent="0.25"/>
    <row r="251" customFormat="1" ht="15" x14ac:dyDescent="0.25"/>
    <row r="252" customFormat="1" ht="15" x14ac:dyDescent="0.25"/>
    <row r="253" customFormat="1" ht="15" x14ac:dyDescent="0.25"/>
    <row r="254" customFormat="1" ht="15" x14ac:dyDescent="0.25"/>
    <row r="255" customFormat="1" ht="15" x14ac:dyDescent="0.25"/>
    <row r="256" customFormat="1" ht="15" x14ac:dyDescent="0.25"/>
    <row r="257" customFormat="1" ht="15" x14ac:dyDescent="0.25"/>
    <row r="258" customFormat="1" ht="15" x14ac:dyDescent="0.25"/>
    <row r="259" customFormat="1" ht="15" x14ac:dyDescent="0.25"/>
    <row r="260" customFormat="1" ht="15" x14ac:dyDescent="0.25"/>
    <row r="261" customFormat="1" ht="15" x14ac:dyDescent="0.25"/>
    <row r="262" customFormat="1" ht="15" x14ac:dyDescent="0.25"/>
    <row r="263" customFormat="1" ht="15" x14ac:dyDescent="0.25"/>
    <row r="264" customFormat="1" ht="15" x14ac:dyDescent="0.25"/>
    <row r="265" customFormat="1" ht="15" x14ac:dyDescent="0.25"/>
    <row r="266" customFormat="1" ht="15" x14ac:dyDescent="0.25"/>
    <row r="267" customFormat="1" ht="15" x14ac:dyDescent="0.25"/>
    <row r="268" customFormat="1" ht="15" x14ac:dyDescent="0.25"/>
    <row r="269" customFormat="1" ht="15" x14ac:dyDescent="0.25"/>
    <row r="270" customFormat="1" ht="15" x14ac:dyDescent="0.25"/>
    <row r="271" customFormat="1" ht="15" x14ac:dyDescent="0.25"/>
    <row r="272" customFormat="1" ht="15" x14ac:dyDescent="0.25"/>
    <row r="273" customFormat="1" ht="15" x14ac:dyDescent="0.25"/>
    <row r="274" customFormat="1" ht="15" x14ac:dyDescent="0.25"/>
    <row r="275" customFormat="1" ht="15" x14ac:dyDescent="0.25"/>
    <row r="276" customFormat="1" ht="15" x14ac:dyDescent="0.25"/>
    <row r="277" customFormat="1" ht="15" x14ac:dyDescent="0.25"/>
    <row r="278" customFormat="1" ht="15" x14ac:dyDescent="0.25"/>
    <row r="279" customFormat="1" ht="15" x14ac:dyDescent="0.25"/>
    <row r="280" customFormat="1" ht="15" x14ac:dyDescent="0.25"/>
    <row r="281" customFormat="1" ht="15" x14ac:dyDescent="0.25"/>
    <row r="282" customFormat="1" ht="15" x14ac:dyDescent="0.25"/>
    <row r="283" customFormat="1" ht="15" x14ac:dyDescent="0.25"/>
    <row r="284" customFormat="1" ht="15" x14ac:dyDescent="0.25"/>
    <row r="285" customFormat="1" ht="15" x14ac:dyDescent="0.25"/>
    <row r="286" customFormat="1" ht="15" x14ac:dyDescent="0.25"/>
    <row r="287" customFormat="1" ht="15" x14ac:dyDescent="0.25"/>
    <row r="288" customFormat="1" ht="15" x14ac:dyDescent="0.25"/>
    <row r="289" customFormat="1" ht="15" x14ac:dyDescent="0.25"/>
    <row r="290" customFormat="1" ht="15" x14ac:dyDescent="0.25"/>
    <row r="291" customFormat="1" ht="15" x14ac:dyDescent="0.25"/>
    <row r="292" customFormat="1" ht="15" x14ac:dyDescent="0.25"/>
    <row r="293" customFormat="1" ht="15" x14ac:dyDescent="0.25"/>
    <row r="294" customFormat="1" ht="15" x14ac:dyDescent="0.25"/>
    <row r="295" customFormat="1" ht="15" x14ac:dyDescent="0.25"/>
    <row r="296" customFormat="1" ht="15" x14ac:dyDescent="0.25"/>
    <row r="297" customFormat="1" ht="15" x14ac:dyDescent="0.25"/>
    <row r="298" customFormat="1" ht="15" x14ac:dyDescent="0.25"/>
    <row r="299" customFormat="1" ht="15" x14ac:dyDescent="0.25"/>
    <row r="300" customFormat="1" ht="15" x14ac:dyDescent="0.25"/>
    <row r="301" customFormat="1" ht="15" x14ac:dyDescent="0.25"/>
    <row r="302" customFormat="1" ht="15" x14ac:dyDescent="0.25"/>
    <row r="303" customFormat="1" ht="15" x14ac:dyDescent="0.25"/>
    <row r="304" customFormat="1" ht="15" x14ac:dyDescent="0.25"/>
    <row r="305" customFormat="1" ht="15" x14ac:dyDescent="0.25"/>
    <row r="306" customFormat="1" ht="15" x14ac:dyDescent="0.25"/>
    <row r="307" customFormat="1" ht="15" x14ac:dyDescent="0.25"/>
    <row r="308" customFormat="1" ht="15" x14ac:dyDescent="0.25"/>
    <row r="309" customFormat="1" ht="15" x14ac:dyDescent="0.25"/>
    <row r="310" customFormat="1" ht="15" x14ac:dyDescent="0.25"/>
    <row r="311" customFormat="1" ht="15" x14ac:dyDescent="0.25"/>
    <row r="312" customFormat="1" ht="15" x14ac:dyDescent="0.25"/>
    <row r="313" customFormat="1" ht="15" x14ac:dyDescent="0.25"/>
    <row r="314" customFormat="1" ht="15" x14ac:dyDescent="0.25"/>
    <row r="315" customFormat="1" ht="15" x14ac:dyDescent="0.25"/>
    <row r="316" customFormat="1" ht="15" x14ac:dyDescent="0.25"/>
    <row r="317" customFormat="1" ht="15" x14ac:dyDescent="0.25"/>
    <row r="318" customFormat="1" ht="15" x14ac:dyDescent="0.25"/>
    <row r="319" customFormat="1" ht="15" x14ac:dyDescent="0.25"/>
    <row r="320" customFormat="1" ht="15" x14ac:dyDescent="0.25"/>
    <row r="321" customFormat="1" ht="15" x14ac:dyDescent="0.25"/>
    <row r="322" customFormat="1" ht="15" x14ac:dyDescent="0.25"/>
    <row r="323" customFormat="1" ht="15" x14ac:dyDescent="0.25"/>
    <row r="324" customFormat="1" ht="15" x14ac:dyDescent="0.25"/>
    <row r="325" customFormat="1" ht="15" x14ac:dyDescent="0.25"/>
    <row r="326" customFormat="1" ht="15" x14ac:dyDescent="0.25"/>
    <row r="327" customFormat="1" ht="15" x14ac:dyDescent="0.25"/>
    <row r="328" customFormat="1" ht="15" x14ac:dyDescent="0.25"/>
    <row r="329" customFormat="1" ht="15" x14ac:dyDescent="0.25"/>
    <row r="330" customFormat="1" ht="15" x14ac:dyDescent="0.25"/>
    <row r="331" customFormat="1" ht="15" x14ac:dyDescent="0.25"/>
    <row r="332" customFormat="1" ht="15" x14ac:dyDescent="0.25"/>
    <row r="333" customFormat="1" ht="15" x14ac:dyDescent="0.25"/>
    <row r="334" customFormat="1" ht="15" x14ac:dyDescent="0.25"/>
    <row r="335" customFormat="1" ht="15" x14ac:dyDescent="0.25"/>
    <row r="336" customFormat="1" ht="15" x14ac:dyDescent="0.25"/>
    <row r="337" customFormat="1" ht="15" x14ac:dyDescent="0.25"/>
    <row r="338" customFormat="1" ht="15" x14ac:dyDescent="0.25"/>
    <row r="339" customFormat="1" ht="15" x14ac:dyDescent="0.25"/>
    <row r="340" customFormat="1" ht="15" x14ac:dyDescent="0.25"/>
    <row r="341" customFormat="1" ht="15" x14ac:dyDescent="0.25"/>
    <row r="342" customFormat="1" ht="15" x14ac:dyDescent="0.25"/>
    <row r="343" customFormat="1" ht="15" x14ac:dyDescent="0.25"/>
    <row r="344" customFormat="1" ht="15" x14ac:dyDescent="0.25"/>
    <row r="345" customFormat="1" ht="15" x14ac:dyDescent="0.25"/>
    <row r="346" customFormat="1" ht="15" x14ac:dyDescent="0.25"/>
    <row r="347" customFormat="1" ht="15" x14ac:dyDescent="0.25"/>
    <row r="348" customFormat="1" ht="15" x14ac:dyDescent="0.25"/>
    <row r="349" customFormat="1" ht="15" x14ac:dyDescent="0.25"/>
    <row r="350" customFormat="1" ht="15" x14ac:dyDescent="0.25"/>
    <row r="351" customFormat="1" ht="15" x14ac:dyDescent="0.25"/>
    <row r="352" customFormat="1" ht="15" x14ac:dyDescent="0.25"/>
    <row r="353" customFormat="1" ht="15" x14ac:dyDescent="0.25"/>
    <row r="354" customFormat="1" ht="15" x14ac:dyDescent="0.25"/>
    <row r="355" customFormat="1" ht="15" x14ac:dyDescent="0.25"/>
    <row r="356" customFormat="1" ht="15" x14ac:dyDescent="0.25"/>
    <row r="357" customFormat="1" ht="15" x14ac:dyDescent="0.25"/>
    <row r="358" customFormat="1" ht="15" x14ac:dyDescent="0.25"/>
    <row r="359" customFormat="1" ht="15" x14ac:dyDescent="0.25"/>
    <row r="360" customFormat="1" ht="15" x14ac:dyDescent="0.25"/>
    <row r="361" customFormat="1" ht="15" x14ac:dyDescent="0.25"/>
    <row r="362" customFormat="1" ht="15" x14ac:dyDescent="0.25"/>
    <row r="363" customFormat="1" ht="15" x14ac:dyDescent="0.25"/>
    <row r="364" customFormat="1" ht="15" x14ac:dyDescent="0.25"/>
    <row r="365" customFormat="1" ht="15" x14ac:dyDescent="0.25"/>
    <row r="366" customFormat="1" ht="15" x14ac:dyDescent="0.25"/>
    <row r="367" customFormat="1" ht="15" x14ac:dyDescent="0.25"/>
    <row r="368" customFormat="1" ht="15" x14ac:dyDescent="0.25"/>
    <row r="369" customFormat="1" ht="15" x14ac:dyDescent="0.25"/>
    <row r="370" customFormat="1" ht="15" x14ac:dyDescent="0.25"/>
    <row r="371" customFormat="1" ht="15" x14ac:dyDescent="0.25"/>
    <row r="372" customFormat="1" ht="15" x14ac:dyDescent="0.25"/>
    <row r="373" customFormat="1" ht="15" x14ac:dyDescent="0.25"/>
    <row r="374" customFormat="1" ht="15" x14ac:dyDescent="0.25"/>
    <row r="375" customFormat="1" ht="15" x14ac:dyDescent="0.25"/>
    <row r="376" customFormat="1" ht="15" x14ac:dyDescent="0.25"/>
    <row r="377" customFormat="1" ht="15" x14ac:dyDescent="0.25"/>
    <row r="378" customFormat="1" ht="15" x14ac:dyDescent="0.25"/>
    <row r="379" customFormat="1" ht="15" x14ac:dyDescent="0.25"/>
    <row r="380" customFormat="1" ht="15" x14ac:dyDescent="0.25"/>
    <row r="381" customFormat="1" ht="15" x14ac:dyDescent="0.25"/>
    <row r="382" customFormat="1" ht="15" x14ac:dyDescent="0.25"/>
    <row r="383" customFormat="1" ht="15" x14ac:dyDescent="0.25"/>
    <row r="384" customFormat="1" ht="15" x14ac:dyDescent="0.25"/>
    <row r="385" customFormat="1" ht="15" x14ac:dyDescent="0.25"/>
    <row r="386" customFormat="1" ht="15" x14ac:dyDescent="0.25"/>
    <row r="387" customFormat="1" ht="15" x14ac:dyDescent="0.25"/>
    <row r="388" customFormat="1" ht="15" x14ac:dyDescent="0.25"/>
    <row r="389" customFormat="1" ht="15" x14ac:dyDescent="0.25"/>
    <row r="390" customFormat="1" ht="15" x14ac:dyDescent="0.25"/>
    <row r="391" customFormat="1" ht="15" x14ac:dyDescent="0.25"/>
    <row r="392" customFormat="1" ht="15" x14ac:dyDescent="0.25"/>
    <row r="393" customFormat="1" ht="15" x14ac:dyDescent="0.25"/>
    <row r="394" customFormat="1" ht="15" x14ac:dyDescent="0.25"/>
    <row r="395" customFormat="1" ht="15" x14ac:dyDescent="0.25"/>
    <row r="396" customFormat="1" ht="15" x14ac:dyDescent="0.25"/>
    <row r="397" customFormat="1" ht="15" x14ac:dyDescent="0.25"/>
    <row r="398" customFormat="1" ht="15" x14ac:dyDescent="0.25"/>
    <row r="399" customFormat="1" ht="15" x14ac:dyDescent="0.25"/>
    <row r="400" customFormat="1" ht="15" x14ac:dyDescent="0.25"/>
    <row r="401" customFormat="1" ht="15" x14ac:dyDescent="0.25"/>
    <row r="402" customFormat="1" ht="15" x14ac:dyDescent="0.25"/>
    <row r="403" customFormat="1" ht="15" x14ac:dyDescent="0.25"/>
    <row r="404" customFormat="1" ht="15" x14ac:dyDescent="0.25"/>
    <row r="405" customFormat="1" ht="15" x14ac:dyDescent="0.25"/>
    <row r="406" customFormat="1" ht="15" x14ac:dyDescent="0.25"/>
    <row r="407" customFormat="1" ht="15" x14ac:dyDescent="0.25"/>
    <row r="408" customFormat="1" ht="15" x14ac:dyDescent="0.25"/>
    <row r="409" customFormat="1" ht="15" x14ac:dyDescent="0.25"/>
    <row r="410" customFormat="1" ht="15" x14ac:dyDescent="0.25"/>
    <row r="411" customFormat="1" ht="15" x14ac:dyDescent="0.25"/>
    <row r="412" customFormat="1" ht="15" x14ac:dyDescent="0.25"/>
    <row r="413" customFormat="1" ht="15" x14ac:dyDescent="0.25"/>
    <row r="414" customFormat="1" ht="15" x14ac:dyDescent="0.25"/>
    <row r="415" customFormat="1" ht="15" x14ac:dyDescent="0.25"/>
    <row r="416" customFormat="1" ht="15" x14ac:dyDescent="0.25"/>
    <row r="417" customFormat="1" ht="15" x14ac:dyDescent="0.25"/>
    <row r="418" customFormat="1" ht="15" x14ac:dyDescent="0.25"/>
    <row r="419" customFormat="1" ht="15" x14ac:dyDescent="0.25"/>
    <row r="420" customFormat="1" ht="15" x14ac:dyDescent="0.25"/>
    <row r="421" customFormat="1" ht="15" x14ac:dyDescent="0.25"/>
    <row r="422" customFormat="1" ht="15" x14ac:dyDescent="0.25"/>
    <row r="423" customFormat="1" ht="15" x14ac:dyDescent="0.25"/>
    <row r="424" customFormat="1" ht="15" x14ac:dyDescent="0.25"/>
    <row r="425" customFormat="1" ht="15" x14ac:dyDescent="0.25"/>
    <row r="426" customFormat="1" ht="15" x14ac:dyDescent="0.25"/>
    <row r="427" customFormat="1" ht="15" x14ac:dyDescent="0.25"/>
    <row r="428" customFormat="1" ht="15" x14ac:dyDescent="0.25"/>
    <row r="429" customFormat="1" ht="15" x14ac:dyDescent="0.25"/>
    <row r="430" customFormat="1" ht="15" x14ac:dyDescent="0.25"/>
    <row r="431" customFormat="1" ht="15" x14ac:dyDescent="0.25"/>
    <row r="432" customFormat="1" ht="15" x14ac:dyDescent="0.25"/>
    <row r="433" customFormat="1" ht="15" x14ac:dyDescent="0.25"/>
    <row r="434" customFormat="1" ht="15" x14ac:dyDescent="0.25"/>
    <row r="435" customFormat="1" ht="15" x14ac:dyDescent="0.25"/>
    <row r="436" customFormat="1" ht="15" x14ac:dyDescent="0.25"/>
    <row r="437" customFormat="1" ht="15" x14ac:dyDescent="0.25"/>
    <row r="438" customFormat="1" ht="15" x14ac:dyDescent="0.25"/>
    <row r="439" customFormat="1" ht="15" x14ac:dyDescent="0.25"/>
    <row r="440" customFormat="1" ht="15" x14ac:dyDescent="0.25"/>
    <row r="441" customFormat="1" ht="15" x14ac:dyDescent="0.25"/>
    <row r="442" customFormat="1" ht="15" x14ac:dyDescent="0.25"/>
    <row r="443" customFormat="1" ht="15" x14ac:dyDescent="0.25"/>
    <row r="444" customFormat="1" ht="15" x14ac:dyDescent="0.25"/>
    <row r="445" customFormat="1" ht="15" x14ac:dyDescent="0.25"/>
    <row r="446" customFormat="1" ht="15" x14ac:dyDescent="0.25"/>
    <row r="447" customFormat="1" ht="15" x14ac:dyDescent="0.25"/>
    <row r="448" customFormat="1" ht="15" x14ac:dyDescent="0.25"/>
    <row r="449" customFormat="1" ht="15" x14ac:dyDescent="0.25"/>
    <row r="450" customFormat="1" ht="15" x14ac:dyDescent="0.25"/>
    <row r="451" customFormat="1" ht="15" x14ac:dyDescent="0.25"/>
    <row r="452" customFormat="1" ht="15" x14ac:dyDescent="0.25"/>
    <row r="453" customFormat="1" ht="15" x14ac:dyDescent="0.25"/>
    <row r="454" customFormat="1" ht="15" x14ac:dyDescent="0.25"/>
    <row r="455" customFormat="1" ht="15" x14ac:dyDescent="0.25"/>
    <row r="456" customFormat="1" ht="15" x14ac:dyDescent="0.25"/>
    <row r="457" customFormat="1" ht="15" x14ac:dyDescent="0.25"/>
    <row r="458" customFormat="1" ht="15" x14ac:dyDescent="0.25"/>
    <row r="459" customFormat="1" ht="15" x14ac:dyDescent="0.25"/>
    <row r="460" customFormat="1" ht="15" x14ac:dyDescent="0.25"/>
    <row r="461" customFormat="1" ht="15" x14ac:dyDescent="0.25"/>
    <row r="462" customFormat="1" ht="15" x14ac:dyDescent="0.25"/>
    <row r="463" customFormat="1" ht="15" x14ac:dyDescent="0.25"/>
    <row r="464" customFormat="1" ht="15" x14ac:dyDescent="0.25"/>
    <row r="465" customFormat="1" ht="15" x14ac:dyDescent="0.25"/>
    <row r="466" customFormat="1" ht="15" x14ac:dyDescent="0.25"/>
    <row r="467" customFormat="1" ht="15" x14ac:dyDescent="0.25"/>
    <row r="468" customFormat="1" ht="15" x14ac:dyDescent="0.25"/>
    <row r="469" customFormat="1" ht="15" x14ac:dyDescent="0.25"/>
    <row r="470" customFormat="1" ht="15" x14ac:dyDescent="0.25"/>
    <row r="471" customFormat="1" ht="15" x14ac:dyDescent="0.25"/>
    <row r="472" customFormat="1" ht="15" x14ac:dyDescent="0.25"/>
    <row r="473" customFormat="1" ht="15" x14ac:dyDescent="0.25"/>
    <row r="474" customFormat="1" ht="15" x14ac:dyDescent="0.25"/>
    <row r="475" customFormat="1" ht="15" x14ac:dyDescent="0.25"/>
    <row r="476" customFormat="1" ht="15" x14ac:dyDescent="0.25"/>
    <row r="477" customFormat="1" ht="15" x14ac:dyDescent="0.25"/>
    <row r="478" customFormat="1" ht="15" x14ac:dyDescent="0.25"/>
    <row r="479" customFormat="1" ht="15" x14ac:dyDescent="0.25"/>
    <row r="480" customFormat="1" ht="15" x14ac:dyDescent="0.25"/>
    <row r="481" customFormat="1" ht="15" x14ac:dyDescent="0.25"/>
    <row r="482" customFormat="1" ht="15" x14ac:dyDescent="0.25"/>
    <row r="483" customFormat="1" ht="15" x14ac:dyDescent="0.25"/>
    <row r="484" customFormat="1" ht="15" x14ac:dyDescent="0.25"/>
    <row r="485" customFormat="1" ht="15" x14ac:dyDescent="0.25"/>
    <row r="486" customFormat="1" ht="15" x14ac:dyDescent="0.25"/>
    <row r="487" customFormat="1" ht="15" x14ac:dyDescent="0.25"/>
    <row r="488" customFormat="1" ht="15" x14ac:dyDescent="0.25"/>
    <row r="489" customFormat="1" ht="15" x14ac:dyDescent="0.25"/>
    <row r="490" customFormat="1" ht="15" x14ac:dyDescent="0.25"/>
    <row r="491" customFormat="1" ht="15" x14ac:dyDescent="0.25"/>
    <row r="492" customFormat="1" ht="15" x14ac:dyDescent="0.25"/>
    <row r="493" customFormat="1" ht="15" x14ac:dyDescent="0.25"/>
    <row r="494" customFormat="1" ht="15" x14ac:dyDescent="0.25"/>
    <row r="495" customFormat="1" ht="15" x14ac:dyDescent="0.25"/>
    <row r="496" customFormat="1" ht="15" x14ac:dyDescent="0.25"/>
    <row r="497" customFormat="1" ht="15" x14ac:dyDescent="0.25"/>
    <row r="498" customFormat="1" ht="15" x14ac:dyDescent="0.25"/>
    <row r="499" customFormat="1" ht="15" x14ac:dyDescent="0.25"/>
    <row r="500" customFormat="1" ht="15" x14ac:dyDescent="0.25"/>
    <row r="501" customFormat="1" ht="15" x14ac:dyDescent="0.25"/>
    <row r="502" customFormat="1" ht="15" x14ac:dyDescent="0.25"/>
    <row r="503" customFormat="1" ht="15" x14ac:dyDescent="0.25"/>
    <row r="504" customFormat="1" ht="15" x14ac:dyDescent="0.25"/>
    <row r="505" customFormat="1" ht="15" x14ac:dyDescent="0.25"/>
    <row r="506" customFormat="1" ht="15" x14ac:dyDescent="0.25"/>
    <row r="507" customFormat="1" ht="15" x14ac:dyDescent="0.25"/>
    <row r="508" customFormat="1" ht="15" x14ac:dyDescent="0.25"/>
    <row r="509" customFormat="1" ht="15" x14ac:dyDescent="0.25"/>
    <row r="510" customFormat="1" ht="15" x14ac:dyDescent="0.25"/>
    <row r="511" customFormat="1" ht="15" x14ac:dyDescent="0.25"/>
    <row r="512" customFormat="1" ht="15" x14ac:dyDescent="0.25"/>
    <row r="513" customFormat="1" ht="15" x14ac:dyDescent="0.25"/>
    <row r="514" customFormat="1" ht="15" x14ac:dyDescent="0.25"/>
    <row r="515" customFormat="1" ht="15" x14ac:dyDescent="0.25"/>
    <row r="516" customFormat="1" ht="15" x14ac:dyDescent="0.25"/>
    <row r="517" customFormat="1" ht="15" x14ac:dyDescent="0.25"/>
    <row r="518" customFormat="1" ht="15" x14ac:dyDescent="0.25"/>
    <row r="519" customFormat="1" ht="15" x14ac:dyDescent="0.25"/>
    <row r="520" customFormat="1" ht="15" x14ac:dyDescent="0.25"/>
    <row r="521" customFormat="1" ht="15" x14ac:dyDescent="0.25"/>
    <row r="522" customFormat="1" ht="15" x14ac:dyDescent="0.25"/>
    <row r="523" customFormat="1" ht="15" x14ac:dyDescent="0.25"/>
    <row r="524" customFormat="1" ht="15" x14ac:dyDescent="0.25"/>
    <row r="525" customFormat="1" ht="15" x14ac:dyDescent="0.25"/>
    <row r="526" customFormat="1" ht="15" x14ac:dyDescent="0.25"/>
    <row r="527" customFormat="1" ht="15" x14ac:dyDescent="0.25"/>
    <row r="528" customFormat="1" ht="15" x14ac:dyDescent="0.25"/>
    <row r="529" customFormat="1" ht="15" x14ac:dyDescent="0.25"/>
    <row r="530" customFormat="1" ht="15" x14ac:dyDescent="0.25"/>
    <row r="531" customFormat="1" ht="15" x14ac:dyDescent="0.25"/>
    <row r="532" customFormat="1" ht="15" x14ac:dyDescent="0.25"/>
    <row r="533" customFormat="1" ht="15" x14ac:dyDescent="0.25"/>
    <row r="534" customFormat="1" ht="15" x14ac:dyDescent="0.25"/>
    <row r="535" customFormat="1" ht="15" x14ac:dyDescent="0.25"/>
    <row r="536" customFormat="1" ht="15" x14ac:dyDescent="0.25"/>
    <row r="537" customFormat="1" ht="15" x14ac:dyDescent="0.25"/>
    <row r="538" customFormat="1" ht="15" x14ac:dyDescent="0.25"/>
    <row r="539" customFormat="1" ht="15" x14ac:dyDescent="0.25"/>
    <row r="540" customFormat="1" ht="15" x14ac:dyDescent="0.25"/>
    <row r="541" customFormat="1" ht="15" x14ac:dyDescent="0.25"/>
    <row r="542" customFormat="1" ht="15" x14ac:dyDescent="0.25"/>
    <row r="543" customFormat="1" ht="15" x14ac:dyDescent="0.25"/>
    <row r="544" customFormat="1" ht="15" x14ac:dyDescent="0.25"/>
    <row r="545" customFormat="1" ht="15" x14ac:dyDescent="0.25"/>
    <row r="546" customFormat="1" ht="15" x14ac:dyDescent="0.25"/>
    <row r="547" customFormat="1" ht="15" x14ac:dyDescent="0.25"/>
    <row r="548" customFormat="1" ht="15" x14ac:dyDescent="0.25"/>
    <row r="549" customFormat="1" ht="15" x14ac:dyDescent="0.25"/>
    <row r="550" customFormat="1" ht="15" x14ac:dyDescent="0.25"/>
    <row r="551" customFormat="1" ht="15" x14ac:dyDescent="0.25"/>
    <row r="552" customFormat="1" ht="15" x14ac:dyDescent="0.25"/>
    <row r="553" customFormat="1" ht="15" x14ac:dyDescent="0.25"/>
    <row r="554" customFormat="1" ht="15" x14ac:dyDescent="0.25"/>
    <row r="555" customFormat="1" ht="15" x14ac:dyDescent="0.25"/>
    <row r="556" customFormat="1" ht="15" x14ac:dyDescent="0.25"/>
    <row r="557" customFormat="1" ht="15" x14ac:dyDescent="0.25"/>
    <row r="558" customFormat="1" ht="15" x14ac:dyDescent="0.25"/>
    <row r="559" customFormat="1" ht="15" x14ac:dyDescent="0.25"/>
    <row r="560" customFormat="1" ht="15" x14ac:dyDescent="0.25"/>
    <row r="561" customFormat="1" ht="15" x14ac:dyDescent="0.25"/>
    <row r="562" customFormat="1" ht="15" x14ac:dyDescent="0.25"/>
    <row r="563" customFormat="1" ht="15" x14ac:dyDescent="0.25"/>
    <row r="564" customFormat="1" ht="15" x14ac:dyDescent="0.25"/>
    <row r="565" customFormat="1" ht="15" x14ac:dyDescent="0.25"/>
    <row r="566" customFormat="1" ht="15" x14ac:dyDescent="0.25"/>
    <row r="567" customFormat="1" ht="15" x14ac:dyDescent="0.25"/>
    <row r="568" customFormat="1" ht="15" x14ac:dyDescent="0.25"/>
    <row r="569" customFormat="1" ht="15" x14ac:dyDescent="0.25"/>
    <row r="570" customFormat="1" ht="15" x14ac:dyDescent="0.25"/>
    <row r="571" customFormat="1" ht="15" x14ac:dyDescent="0.25"/>
    <row r="572" customFormat="1" ht="15" x14ac:dyDescent="0.25"/>
    <row r="573" customFormat="1" ht="15" x14ac:dyDescent="0.25"/>
    <row r="574" customFormat="1" ht="15" x14ac:dyDescent="0.25"/>
    <row r="575" customFormat="1" ht="15" x14ac:dyDescent="0.25"/>
    <row r="576" customFormat="1" ht="15" x14ac:dyDescent="0.25"/>
    <row r="577" customFormat="1" ht="15" x14ac:dyDescent="0.25"/>
    <row r="578" customFormat="1" ht="15" x14ac:dyDescent="0.25"/>
    <row r="579" customFormat="1" ht="15" x14ac:dyDescent="0.25"/>
    <row r="580" customFormat="1" ht="15" x14ac:dyDescent="0.25"/>
    <row r="581" customFormat="1" ht="15" x14ac:dyDescent="0.25"/>
    <row r="582" customFormat="1" ht="15" x14ac:dyDescent="0.25"/>
    <row r="583" customFormat="1" ht="15" x14ac:dyDescent="0.25"/>
    <row r="584" customFormat="1" ht="15" x14ac:dyDescent="0.25"/>
    <row r="585" customFormat="1" ht="15" x14ac:dyDescent="0.25"/>
    <row r="586" customFormat="1" ht="15" x14ac:dyDescent="0.25"/>
    <row r="587" customFormat="1" ht="15" x14ac:dyDescent="0.25"/>
    <row r="588" customFormat="1" ht="15" x14ac:dyDescent="0.25"/>
    <row r="589" customFormat="1" ht="15" x14ac:dyDescent="0.25"/>
    <row r="590" customFormat="1" ht="15" x14ac:dyDescent="0.25"/>
    <row r="591" customFormat="1" ht="15" x14ac:dyDescent="0.25"/>
    <row r="592" customFormat="1" ht="15" x14ac:dyDescent="0.25"/>
    <row r="593" customFormat="1" ht="15" x14ac:dyDescent="0.25"/>
    <row r="594" customFormat="1" ht="15" x14ac:dyDescent="0.25"/>
    <row r="595" customFormat="1" ht="15" x14ac:dyDescent="0.25"/>
    <row r="596" customFormat="1" ht="15" x14ac:dyDescent="0.25"/>
    <row r="597" customFormat="1" ht="15" x14ac:dyDescent="0.25"/>
    <row r="598" customFormat="1" ht="15" x14ac:dyDescent="0.25"/>
    <row r="599" customFormat="1" ht="15" x14ac:dyDescent="0.25"/>
    <row r="600" customFormat="1" ht="15" x14ac:dyDescent="0.25"/>
    <row r="601" customFormat="1" ht="15" x14ac:dyDescent="0.25"/>
    <row r="602" customFormat="1" ht="15" x14ac:dyDescent="0.25"/>
    <row r="603" customFormat="1" ht="15" x14ac:dyDescent="0.25"/>
    <row r="604" customFormat="1" ht="15" x14ac:dyDescent="0.25"/>
    <row r="605" customFormat="1" ht="15" x14ac:dyDescent="0.25"/>
    <row r="606" customFormat="1" ht="15" x14ac:dyDescent="0.25"/>
    <row r="607" customFormat="1" ht="15" x14ac:dyDescent="0.25"/>
    <row r="608" customFormat="1" ht="15" x14ac:dyDescent="0.25"/>
    <row r="609" customFormat="1" ht="15" x14ac:dyDescent="0.25"/>
    <row r="610" customFormat="1" ht="15" x14ac:dyDescent="0.25"/>
    <row r="611" customFormat="1" ht="15" x14ac:dyDescent="0.25"/>
    <row r="612" customFormat="1" ht="15" x14ac:dyDescent="0.25"/>
    <row r="613" customFormat="1" ht="15" x14ac:dyDescent="0.25"/>
    <row r="614" customFormat="1" ht="15" x14ac:dyDescent="0.25"/>
    <row r="615" customFormat="1" ht="15" x14ac:dyDescent="0.25"/>
    <row r="616" customFormat="1" ht="15" x14ac:dyDescent="0.25"/>
    <row r="617" customFormat="1" ht="15" x14ac:dyDescent="0.25"/>
    <row r="618" customFormat="1" ht="15" x14ac:dyDescent="0.25"/>
    <row r="619" customFormat="1" ht="15" x14ac:dyDescent="0.25"/>
    <row r="620" customFormat="1" ht="15" x14ac:dyDescent="0.25"/>
    <row r="621" customFormat="1" ht="15" x14ac:dyDescent="0.25"/>
    <row r="622" customFormat="1" ht="15" x14ac:dyDescent="0.25"/>
    <row r="623" customFormat="1" ht="15" x14ac:dyDescent="0.25"/>
    <row r="624" customFormat="1" ht="15" x14ac:dyDescent="0.25"/>
    <row r="625" customFormat="1" ht="15" x14ac:dyDescent="0.25"/>
    <row r="626" customFormat="1" ht="15" x14ac:dyDescent="0.25"/>
    <row r="627" customFormat="1" ht="15" x14ac:dyDescent="0.25"/>
    <row r="628" customFormat="1" ht="15" x14ac:dyDescent="0.25"/>
    <row r="629" customFormat="1" ht="15" x14ac:dyDescent="0.25"/>
    <row r="630" customFormat="1" ht="15" x14ac:dyDescent="0.25"/>
    <row r="631" customFormat="1" ht="15" x14ac:dyDescent="0.25"/>
    <row r="632" customFormat="1" ht="15" x14ac:dyDescent="0.25"/>
    <row r="633" customFormat="1" ht="15" x14ac:dyDescent="0.25"/>
    <row r="634" customFormat="1" ht="15" x14ac:dyDescent="0.25"/>
    <row r="635" customFormat="1" ht="15" x14ac:dyDescent="0.25"/>
    <row r="636" customFormat="1" ht="15" x14ac:dyDescent="0.25"/>
    <row r="637" customFormat="1" ht="15" x14ac:dyDescent="0.25"/>
    <row r="638" customFormat="1" ht="15" x14ac:dyDescent="0.25"/>
    <row r="639" customFormat="1" ht="15" x14ac:dyDescent="0.25"/>
    <row r="640" customFormat="1" ht="15" x14ac:dyDescent="0.25"/>
    <row r="641" customFormat="1" ht="15" x14ac:dyDescent="0.25"/>
    <row r="642" customFormat="1" ht="15" x14ac:dyDescent="0.25"/>
    <row r="643" customFormat="1" ht="15" x14ac:dyDescent="0.25"/>
    <row r="644" customFormat="1" ht="15" x14ac:dyDescent="0.25"/>
    <row r="645" customFormat="1" ht="15" x14ac:dyDescent="0.25"/>
    <row r="646" customFormat="1" ht="15" x14ac:dyDescent="0.25"/>
    <row r="647" customFormat="1" ht="15" x14ac:dyDescent="0.25"/>
    <row r="648" customFormat="1" ht="15" x14ac:dyDescent="0.25"/>
    <row r="649" customFormat="1" ht="15" x14ac:dyDescent="0.25"/>
    <row r="650" customFormat="1" ht="15" x14ac:dyDescent="0.25"/>
    <row r="651" customFormat="1" ht="15" x14ac:dyDescent="0.25"/>
    <row r="652" customFormat="1" ht="15" x14ac:dyDescent="0.25"/>
    <row r="653" customFormat="1" ht="15" x14ac:dyDescent="0.25"/>
    <row r="654" customFormat="1" ht="15" x14ac:dyDescent="0.25"/>
    <row r="655" customFormat="1" ht="15" x14ac:dyDescent="0.25"/>
    <row r="656" customFormat="1" ht="15" x14ac:dyDescent="0.25"/>
    <row r="657" customFormat="1" ht="15" x14ac:dyDescent="0.25"/>
    <row r="658" customFormat="1" ht="15" x14ac:dyDescent="0.25"/>
    <row r="659" customFormat="1" ht="15" x14ac:dyDescent="0.25"/>
    <row r="660" customFormat="1" ht="15" x14ac:dyDescent="0.25"/>
    <row r="661" customFormat="1" ht="15" x14ac:dyDescent="0.25"/>
    <row r="662" customFormat="1" ht="15" x14ac:dyDescent="0.25"/>
    <row r="663" customFormat="1" ht="15" x14ac:dyDescent="0.25"/>
    <row r="664" customFormat="1" ht="15" x14ac:dyDescent="0.25"/>
    <row r="665" customFormat="1" ht="15" x14ac:dyDescent="0.25"/>
    <row r="666" customFormat="1" ht="15" x14ac:dyDescent="0.25"/>
    <row r="667" customFormat="1" ht="15" x14ac:dyDescent="0.25"/>
    <row r="668" customFormat="1" ht="15" x14ac:dyDescent="0.25"/>
    <row r="669" customFormat="1" ht="15" x14ac:dyDescent="0.25"/>
    <row r="670" customFormat="1" ht="15" x14ac:dyDescent="0.25"/>
    <row r="671" customFormat="1" ht="15" x14ac:dyDescent="0.25"/>
    <row r="672" customFormat="1" ht="15" x14ac:dyDescent="0.25"/>
    <row r="673" customFormat="1" ht="15" x14ac:dyDescent="0.25"/>
    <row r="674" customFormat="1" ht="15" x14ac:dyDescent="0.25"/>
    <row r="675" customFormat="1" ht="15" x14ac:dyDescent="0.25"/>
    <row r="676" customFormat="1" ht="15" x14ac:dyDescent="0.25"/>
    <row r="677" customFormat="1" ht="15" x14ac:dyDescent="0.25"/>
    <row r="678" customFormat="1" ht="15" x14ac:dyDescent="0.25"/>
    <row r="679" customFormat="1" ht="15" x14ac:dyDescent="0.25"/>
    <row r="680" customFormat="1" ht="15" x14ac:dyDescent="0.25"/>
    <row r="681" customFormat="1" ht="15" x14ac:dyDescent="0.25"/>
    <row r="682" customFormat="1" ht="15" x14ac:dyDescent="0.25"/>
    <row r="683" customFormat="1" ht="15" x14ac:dyDescent="0.25"/>
    <row r="684" customFormat="1" ht="15" x14ac:dyDescent="0.25"/>
    <row r="685" customFormat="1" ht="15" x14ac:dyDescent="0.25"/>
    <row r="686" customFormat="1" ht="15" x14ac:dyDescent="0.25"/>
    <row r="687" customFormat="1" ht="15" x14ac:dyDescent="0.25"/>
    <row r="688" customFormat="1" ht="15" x14ac:dyDescent="0.25"/>
    <row r="689" customFormat="1" ht="15" x14ac:dyDescent="0.25"/>
    <row r="690" customFormat="1" ht="15" x14ac:dyDescent="0.25"/>
    <row r="691" customFormat="1" ht="15" x14ac:dyDescent="0.25"/>
    <row r="692" customFormat="1" ht="15" x14ac:dyDescent="0.25"/>
    <row r="693" customFormat="1" ht="15" x14ac:dyDescent="0.25"/>
    <row r="694" customFormat="1" ht="15" x14ac:dyDescent="0.25"/>
    <row r="695" customFormat="1" ht="15" x14ac:dyDescent="0.25"/>
    <row r="696" customFormat="1" ht="15" x14ac:dyDescent="0.25"/>
    <row r="697" customFormat="1" ht="15" x14ac:dyDescent="0.25"/>
    <row r="698" customFormat="1" ht="15" x14ac:dyDescent="0.25"/>
    <row r="699" customFormat="1" ht="15" x14ac:dyDescent="0.25"/>
    <row r="700" customFormat="1" ht="15" x14ac:dyDescent="0.25"/>
    <row r="701" customFormat="1" ht="15" x14ac:dyDescent="0.25"/>
    <row r="702" customFormat="1" ht="15" x14ac:dyDescent="0.25"/>
    <row r="703" customFormat="1" ht="15" x14ac:dyDescent="0.25"/>
    <row r="704" customFormat="1" ht="15" x14ac:dyDescent="0.25"/>
    <row r="705" customFormat="1" ht="15" x14ac:dyDescent="0.25"/>
    <row r="706" customFormat="1" ht="15" x14ac:dyDescent="0.25"/>
    <row r="707" customFormat="1" ht="15" x14ac:dyDescent="0.25"/>
    <row r="708" customFormat="1" ht="15" x14ac:dyDescent="0.25"/>
    <row r="709" customFormat="1" ht="15" x14ac:dyDescent="0.25"/>
    <row r="710" customFormat="1" ht="15" x14ac:dyDescent="0.25"/>
    <row r="711" customFormat="1" ht="15" x14ac:dyDescent="0.25"/>
    <row r="712" customFormat="1" ht="15" x14ac:dyDescent="0.25"/>
    <row r="713" customFormat="1" ht="15" x14ac:dyDescent="0.25"/>
    <row r="714" customFormat="1" ht="15" x14ac:dyDescent="0.25"/>
    <row r="715" customFormat="1" ht="15" x14ac:dyDescent="0.25"/>
    <row r="716" customFormat="1" ht="15" x14ac:dyDescent="0.25"/>
    <row r="717" customFormat="1" ht="15" x14ac:dyDescent="0.25"/>
    <row r="718" customFormat="1" ht="15" x14ac:dyDescent="0.25"/>
    <row r="719" customFormat="1" ht="15" x14ac:dyDescent="0.25"/>
    <row r="720" customFormat="1" ht="15" x14ac:dyDescent="0.25"/>
    <row r="721" customFormat="1" ht="15" x14ac:dyDescent="0.25"/>
    <row r="722" customFormat="1" ht="15" x14ac:dyDescent="0.25"/>
    <row r="723" customFormat="1" ht="15" x14ac:dyDescent="0.25"/>
    <row r="724" customFormat="1" ht="15" x14ac:dyDescent="0.25"/>
    <row r="725" customFormat="1" ht="15" x14ac:dyDescent="0.25"/>
    <row r="726" customFormat="1" ht="15" x14ac:dyDescent="0.25"/>
    <row r="727" customFormat="1" ht="15" x14ac:dyDescent="0.25"/>
    <row r="728" customFormat="1" ht="15" x14ac:dyDescent="0.25"/>
    <row r="729" customFormat="1" ht="15" x14ac:dyDescent="0.25"/>
    <row r="730" customFormat="1" ht="15" x14ac:dyDescent="0.25"/>
    <row r="731" customFormat="1" ht="15" x14ac:dyDescent="0.25"/>
    <row r="732" customFormat="1" ht="15" x14ac:dyDescent="0.25"/>
    <row r="733" customFormat="1" ht="15" x14ac:dyDescent="0.25"/>
    <row r="734" customFormat="1" ht="15" x14ac:dyDescent="0.25"/>
    <row r="735" customFormat="1" ht="15" x14ac:dyDescent="0.25"/>
    <row r="736" customFormat="1" ht="15" x14ac:dyDescent="0.25"/>
    <row r="737" customFormat="1" ht="15" x14ac:dyDescent="0.25"/>
    <row r="738" customFormat="1" ht="15" x14ac:dyDescent="0.25"/>
    <row r="739" customFormat="1" ht="15" x14ac:dyDescent="0.25"/>
    <row r="740" customFormat="1" ht="15" x14ac:dyDescent="0.25"/>
    <row r="741" customFormat="1" ht="15" x14ac:dyDescent="0.25"/>
    <row r="742" customFormat="1" ht="15" x14ac:dyDescent="0.25"/>
    <row r="743" customFormat="1" ht="15" x14ac:dyDescent="0.25"/>
    <row r="744" customFormat="1" ht="15" x14ac:dyDescent="0.25"/>
    <row r="745" customFormat="1" ht="15" x14ac:dyDescent="0.25"/>
    <row r="746" customFormat="1" ht="15" x14ac:dyDescent="0.25"/>
    <row r="747" customFormat="1" ht="15" x14ac:dyDescent="0.25"/>
    <row r="748" customFormat="1" ht="15" x14ac:dyDescent="0.25"/>
    <row r="749" customFormat="1" ht="15" x14ac:dyDescent="0.25"/>
    <row r="750" customFormat="1" ht="15" x14ac:dyDescent="0.25"/>
    <row r="751" customFormat="1" ht="15" x14ac:dyDescent="0.25"/>
    <row r="752" customFormat="1" ht="15" x14ac:dyDescent="0.25"/>
    <row r="753" customFormat="1" ht="15" x14ac:dyDescent="0.25"/>
    <row r="754" customFormat="1" ht="15" x14ac:dyDescent="0.25"/>
    <row r="755" customFormat="1" ht="15" x14ac:dyDescent="0.25"/>
    <row r="756" customFormat="1" ht="15" x14ac:dyDescent="0.25"/>
    <row r="757" customFormat="1" ht="15" x14ac:dyDescent="0.25"/>
    <row r="758" customFormat="1" ht="15" x14ac:dyDescent="0.25"/>
    <row r="759" customFormat="1" ht="15" x14ac:dyDescent="0.25"/>
    <row r="760" customFormat="1" ht="15" x14ac:dyDescent="0.25"/>
    <row r="761" customFormat="1" ht="15" x14ac:dyDescent="0.25"/>
    <row r="762" customFormat="1" ht="15" x14ac:dyDescent="0.25"/>
    <row r="763" customFormat="1" ht="15" x14ac:dyDescent="0.25"/>
    <row r="764" customFormat="1" ht="15" x14ac:dyDescent="0.25"/>
    <row r="765" customFormat="1" ht="15" x14ac:dyDescent="0.25"/>
    <row r="766" customFormat="1" ht="15" x14ac:dyDescent="0.25"/>
    <row r="767" customFormat="1" ht="15" x14ac:dyDescent="0.25"/>
    <row r="768" customFormat="1" ht="15" x14ac:dyDescent="0.25"/>
    <row r="769" customFormat="1" ht="15" x14ac:dyDescent="0.25"/>
    <row r="770" customFormat="1" ht="15" x14ac:dyDescent="0.25"/>
    <row r="771" customFormat="1" ht="15" x14ac:dyDescent="0.25"/>
    <row r="772" customFormat="1" ht="15" x14ac:dyDescent="0.25"/>
    <row r="773" customFormat="1" ht="15" x14ac:dyDescent="0.25"/>
    <row r="774" customFormat="1" ht="15" x14ac:dyDescent="0.25"/>
    <row r="775" customFormat="1" ht="15" x14ac:dyDescent="0.25"/>
    <row r="776" customFormat="1" ht="15" x14ac:dyDescent="0.25"/>
    <row r="777" customFormat="1" ht="15" x14ac:dyDescent="0.25"/>
    <row r="778" customFormat="1" ht="15" x14ac:dyDescent="0.25"/>
    <row r="779" customFormat="1" ht="15" x14ac:dyDescent="0.25"/>
    <row r="780" customFormat="1" ht="15" x14ac:dyDescent="0.25"/>
    <row r="781" customFormat="1" ht="15" x14ac:dyDescent="0.25"/>
    <row r="782" customFormat="1" ht="15" x14ac:dyDescent="0.25"/>
    <row r="783" customFormat="1" ht="15" x14ac:dyDescent="0.25"/>
    <row r="784" customFormat="1" ht="15" x14ac:dyDescent="0.25"/>
    <row r="785" customFormat="1" ht="15" x14ac:dyDescent="0.25"/>
    <row r="786" customFormat="1" ht="15" x14ac:dyDescent="0.25"/>
    <row r="787" customFormat="1" ht="15" x14ac:dyDescent="0.25"/>
    <row r="788" customFormat="1" ht="15" x14ac:dyDescent="0.25"/>
    <row r="789" customFormat="1" ht="15" x14ac:dyDescent="0.25"/>
    <row r="790" customFormat="1" ht="15" x14ac:dyDescent="0.25"/>
    <row r="791" customFormat="1" ht="15" x14ac:dyDescent="0.25"/>
    <row r="792" customFormat="1" ht="15" x14ac:dyDescent="0.25"/>
    <row r="793" customFormat="1" ht="15" x14ac:dyDescent="0.25"/>
    <row r="794" customFormat="1" ht="15" x14ac:dyDescent="0.25"/>
    <row r="795" customFormat="1" ht="15" x14ac:dyDescent="0.25"/>
    <row r="796" customFormat="1" ht="15" x14ac:dyDescent="0.25"/>
    <row r="797" customFormat="1" ht="15" x14ac:dyDescent="0.25"/>
    <row r="798" customFormat="1" ht="15" x14ac:dyDescent="0.25"/>
    <row r="799" customFormat="1" ht="15" x14ac:dyDescent="0.25"/>
    <row r="800" customFormat="1" ht="15" x14ac:dyDescent="0.25"/>
    <row r="801" customFormat="1" ht="15" x14ac:dyDescent="0.25"/>
    <row r="802" customFormat="1" ht="15" x14ac:dyDescent="0.25"/>
    <row r="803" customFormat="1" ht="15" x14ac:dyDescent="0.25"/>
    <row r="804" customFormat="1" ht="15" x14ac:dyDescent="0.25"/>
    <row r="805" customFormat="1" ht="15" x14ac:dyDescent="0.25"/>
    <row r="806" customFormat="1" ht="15" x14ac:dyDescent="0.25"/>
    <row r="807" customFormat="1" ht="15" x14ac:dyDescent="0.25"/>
    <row r="808" customFormat="1" ht="15" x14ac:dyDescent="0.25"/>
    <row r="809" customFormat="1" ht="15" x14ac:dyDescent="0.25"/>
    <row r="810" customFormat="1" ht="15" x14ac:dyDescent="0.25"/>
    <row r="811" customFormat="1" ht="15" x14ac:dyDescent="0.25"/>
    <row r="812" customFormat="1" ht="15" x14ac:dyDescent="0.25"/>
    <row r="813" customFormat="1" ht="15" x14ac:dyDescent="0.25"/>
    <row r="814" customFormat="1" ht="15" x14ac:dyDescent="0.25"/>
    <row r="815" customFormat="1" ht="15" x14ac:dyDescent="0.25"/>
    <row r="816" customFormat="1" ht="15" x14ac:dyDescent="0.25"/>
    <row r="817" customFormat="1" ht="15" x14ac:dyDescent="0.25"/>
    <row r="818" customFormat="1" ht="15" x14ac:dyDescent="0.25"/>
    <row r="819" customFormat="1" ht="15" x14ac:dyDescent="0.25"/>
    <row r="820" customFormat="1" ht="15" x14ac:dyDescent="0.25"/>
    <row r="821" customFormat="1" ht="15" x14ac:dyDescent="0.25"/>
    <row r="822" customFormat="1" ht="15" x14ac:dyDescent="0.25"/>
    <row r="823" customFormat="1" ht="15" x14ac:dyDescent="0.25"/>
    <row r="824" customFormat="1" ht="15" x14ac:dyDescent="0.25"/>
    <row r="825" customFormat="1" ht="15" x14ac:dyDescent="0.25"/>
    <row r="826" customFormat="1" ht="15" x14ac:dyDescent="0.25"/>
    <row r="827" customFormat="1" ht="15" x14ac:dyDescent="0.25"/>
    <row r="828" customFormat="1" ht="15" x14ac:dyDescent="0.25"/>
    <row r="829" customFormat="1" ht="15" x14ac:dyDescent="0.25"/>
    <row r="830" customFormat="1" ht="15" x14ac:dyDescent="0.25"/>
    <row r="831" customFormat="1" ht="15" x14ac:dyDescent="0.25"/>
    <row r="832" customFormat="1" ht="15" x14ac:dyDescent="0.25"/>
    <row r="833" customFormat="1" ht="15" x14ac:dyDescent="0.25"/>
    <row r="834" customFormat="1" ht="15" x14ac:dyDescent="0.25"/>
    <row r="835" customFormat="1" ht="15" x14ac:dyDescent="0.25"/>
    <row r="836" customFormat="1" ht="15" x14ac:dyDescent="0.25"/>
    <row r="837" customFormat="1" ht="15" x14ac:dyDescent="0.25"/>
    <row r="838" customFormat="1" ht="15" x14ac:dyDescent="0.25"/>
    <row r="839" customFormat="1" ht="15" x14ac:dyDescent="0.25"/>
    <row r="840" customFormat="1" ht="15" x14ac:dyDescent="0.25"/>
    <row r="841" customFormat="1" ht="15" x14ac:dyDescent="0.25"/>
    <row r="842" customFormat="1" ht="15" x14ac:dyDescent="0.25"/>
    <row r="843" customFormat="1" ht="15" x14ac:dyDescent="0.25"/>
    <row r="844" customFormat="1" ht="15" x14ac:dyDescent="0.25"/>
    <row r="845" customFormat="1" ht="15" x14ac:dyDescent="0.25"/>
    <row r="846" customFormat="1" ht="15" x14ac:dyDescent="0.25"/>
    <row r="847" customFormat="1" ht="15" x14ac:dyDescent="0.25"/>
    <row r="848" customFormat="1" ht="15" x14ac:dyDescent="0.25"/>
    <row r="849" customFormat="1" ht="15" x14ac:dyDescent="0.25"/>
    <row r="850" customFormat="1" ht="15" x14ac:dyDescent="0.25"/>
    <row r="851" customFormat="1" ht="15" x14ac:dyDescent="0.25"/>
    <row r="852" customFormat="1" ht="15" x14ac:dyDescent="0.25"/>
    <row r="853" customFormat="1" ht="15" x14ac:dyDescent="0.25"/>
    <row r="854" customFormat="1" ht="15" x14ac:dyDescent="0.25"/>
    <row r="855" customFormat="1" ht="15" x14ac:dyDescent="0.25"/>
    <row r="856" customFormat="1" ht="15" x14ac:dyDescent="0.25"/>
    <row r="857" customFormat="1" ht="15" x14ac:dyDescent="0.25"/>
    <row r="858" customFormat="1" ht="15" x14ac:dyDescent="0.25"/>
    <row r="859" customFormat="1" ht="15" x14ac:dyDescent="0.25"/>
    <row r="860" customFormat="1" ht="15" x14ac:dyDescent="0.25"/>
    <row r="861" customFormat="1" ht="15" x14ac:dyDescent="0.25"/>
    <row r="862" customFormat="1" ht="15" x14ac:dyDescent="0.25"/>
    <row r="863" customFormat="1" ht="15" x14ac:dyDescent="0.25"/>
    <row r="864" customFormat="1" ht="15" x14ac:dyDescent="0.25"/>
    <row r="865" customFormat="1" ht="15" x14ac:dyDescent="0.25"/>
    <row r="866" customFormat="1" ht="15" x14ac:dyDescent="0.25"/>
    <row r="867" customFormat="1" ht="15" x14ac:dyDescent="0.25"/>
    <row r="868" customFormat="1" ht="15" x14ac:dyDescent="0.25"/>
    <row r="869" customFormat="1" ht="15" x14ac:dyDescent="0.25"/>
    <row r="870" customFormat="1" ht="15" x14ac:dyDescent="0.25"/>
    <row r="871" customFormat="1" ht="15" x14ac:dyDescent="0.25"/>
    <row r="872" customFormat="1" ht="15" x14ac:dyDescent="0.25"/>
    <row r="873" customFormat="1" ht="15" x14ac:dyDescent="0.25"/>
    <row r="874" customFormat="1" ht="15" x14ac:dyDescent="0.25"/>
    <row r="875" customFormat="1" ht="15" x14ac:dyDescent="0.25"/>
    <row r="876" customFormat="1" ht="15" x14ac:dyDescent="0.25"/>
    <row r="877" customFormat="1" ht="15" x14ac:dyDescent="0.25"/>
    <row r="878" customFormat="1" ht="15" x14ac:dyDescent="0.25"/>
    <row r="879" customFormat="1" ht="15" x14ac:dyDescent="0.25"/>
    <row r="880" customFormat="1" ht="15" x14ac:dyDescent="0.25"/>
    <row r="881" customFormat="1" ht="15" x14ac:dyDescent="0.25"/>
    <row r="882" customFormat="1" ht="15" x14ac:dyDescent="0.25"/>
    <row r="883" customFormat="1" ht="15" x14ac:dyDescent="0.25"/>
    <row r="884" customFormat="1" ht="15" x14ac:dyDescent="0.25"/>
    <row r="885" customFormat="1" ht="15" x14ac:dyDescent="0.25"/>
    <row r="886" customFormat="1" ht="15" x14ac:dyDescent="0.25"/>
    <row r="887" customFormat="1" ht="15" x14ac:dyDescent="0.25"/>
    <row r="888" customFormat="1" ht="15" x14ac:dyDescent="0.25"/>
    <row r="889" customFormat="1" ht="15" x14ac:dyDescent="0.25"/>
    <row r="890" customFormat="1" ht="15" x14ac:dyDescent="0.25"/>
    <row r="891" customFormat="1" ht="15" x14ac:dyDescent="0.25"/>
    <row r="892" customFormat="1" ht="15" x14ac:dyDescent="0.25"/>
    <row r="893" customFormat="1" ht="15" x14ac:dyDescent="0.25"/>
    <row r="894" customFormat="1" ht="15" x14ac:dyDescent="0.25"/>
    <row r="895" customFormat="1" ht="15" x14ac:dyDescent="0.25"/>
    <row r="896" customFormat="1" ht="15" x14ac:dyDescent="0.25"/>
    <row r="897" customFormat="1" ht="15" x14ac:dyDescent="0.25"/>
    <row r="898" customFormat="1" ht="15" x14ac:dyDescent="0.25"/>
    <row r="899" customFormat="1" ht="15" x14ac:dyDescent="0.25"/>
    <row r="900" customFormat="1" ht="15" x14ac:dyDescent="0.25"/>
    <row r="901" customFormat="1" ht="15" x14ac:dyDescent="0.25"/>
    <row r="902" customFormat="1" ht="15" x14ac:dyDescent="0.25"/>
    <row r="903" customFormat="1" ht="15" x14ac:dyDescent="0.25"/>
    <row r="904" customFormat="1" ht="15" x14ac:dyDescent="0.25"/>
    <row r="905" customFormat="1" ht="15" x14ac:dyDescent="0.25"/>
    <row r="906" customFormat="1" ht="15" x14ac:dyDescent="0.25"/>
    <row r="907" customFormat="1" ht="15" x14ac:dyDescent="0.25"/>
    <row r="908" customFormat="1" ht="15" x14ac:dyDescent="0.25"/>
    <row r="909" customFormat="1" ht="15" x14ac:dyDescent="0.25"/>
    <row r="910" customFormat="1" ht="15" x14ac:dyDescent="0.25"/>
    <row r="911" customFormat="1" ht="15" x14ac:dyDescent="0.25"/>
    <row r="912" customFormat="1" ht="15" x14ac:dyDescent="0.25"/>
    <row r="913" customFormat="1" ht="15" x14ac:dyDescent="0.25"/>
    <row r="914" customFormat="1" ht="15" x14ac:dyDescent="0.25"/>
    <row r="915" customFormat="1" ht="15" x14ac:dyDescent="0.25"/>
    <row r="916" customFormat="1" ht="15" x14ac:dyDescent="0.25"/>
    <row r="917" customFormat="1" ht="15" x14ac:dyDescent="0.25"/>
    <row r="918" customFormat="1" ht="15" x14ac:dyDescent="0.25"/>
    <row r="919" customFormat="1" ht="15" x14ac:dyDescent="0.25"/>
    <row r="920" customFormat="1" ht="15" x14ac:dyDescent="0.25"/>
    <row r="921" customFormat="1" ht="15" x14ac:dyDescent="0.25"/>
    <row r="922" customFormat="1" ht="15" x14ac:dyDescent="0.25"/>
    <row r="923" customFormat="1" ht="15" x14ac:dyDescent="0.25"/>
    <row r="924" customFormat="1" ht="15" x14ac:dyDescent="0.25"/>
    <row r="925" customFormat="1" ht="15" x14ac:dyDescent="0.25"/>
    <row r="926" customFormat="1" ht="15" x14ac:dyDescent="0.25"/>
    <row r="927" customFormat="1" ht="15" x14ac:dyDescent="0.25"/>
    <row r="928" customFormat="1" ht="15" x14ac:dyDescent="0.25"/>
    <row r="929" customFormat="1" ht="15" x14ac:dyDescent="0.25"/>
    <row r="930" customFormat="1" ht="15" x14ac:dyDescent="0.25"/>
    <row r="931" customFormat="1" ht="15" x14ac:dyDescent="0.25"/>
    <row r="932" customFormat="1" ht="15" x14ac:dyDescent="0.25"/>
    <row r="933" customFormat="1" ht="15" x14ac:dyDescent="0.25"/>
    <row r="934" customFormat="1" ht="15" x14ac:dyDescent="0.25"/>
    <row r="935" customFormat="1" ht="15" x14ac:dyDescent="0.25"/>
    <row r="936" customFormat="1" ht="15" x14ac:dyDescent="0.25"/>
    <row r="937" customFormat="1" ht="15" x14ac:dyDescent="0.25"/>
    <row r="938" customFormat="1" ht="15" x14ac:dyDescent="0.25"/>
    <row r="939" customFormat="1" ht="15" x14ac:dyDescent="0.25"/>
    <row r="940" customFormat="1" ht="15" x14ac:dyDescent="0.25"/>
    <row r="941" customFormat="1" ht="15" x14ac:dyDescent="0.25"/>
    <row r="942" customFormat="1" ht="15" x14ac:dyDescent="0.25"/>
    <row r="943" customFormat="1" ht="15" x14ac:dyDescent="0.25"/>
    <row r="944" customFormat="1" ht="15" x14ac:dyDescent="0.25"/>
    <row r="945" customFormat="1" ht="15" x14ac:dyDescent="0.25"/>
    <row r="946" customFormat="1" ht="15" x14ac:dyDescent="0.25"/>
    <row r="947" customFormat="1" ht="15" x14ac:dyDescent="0.25"/>
    <row r="948" customFormat="1" ht="15" x14ac:dyDescent="0.25"/>
    <row r="949" customFormat="1" ht="15" x14ac:dyDescent="0.25"/>
    <row r="950" customFormat="1" ht="15" x14ac:dyDescent="0.25"/>
    <row r="951" customFormat="1" ht="15" x14ac:dyDescent="0.25"/>
    <row r="952" customFormat="1" ht="15" x14ac:dyDescent="0.25"/>
    <row r="953" customFormat="1" ht="15" x14ac:dyDescent="0.25"/>
    <row r="954" customFormat="1" ht="15" x14ac:dyDescent="0.25"/>
    <row r="955" customFormat="1" ht="15" x14ac:dyDescent="0.25"/>
    <row r="956" customFormat="1" ht="15" x14ac:dyDescent="0.25"/>
    <row r="957" customFormat="1" ht="15" x14ac:dyDescent="0.25"/>
    <row r="958" customFormat="1" ht="15" x14ac:dyDescent="0.25"/>
    <row r="959" customFormat="1" ht="15" x14ac:dyDescent="0.25"/>
    <row r="960" customFormat="1" ht="15" x14ac:dyDescent="0.25"/>
    <row r="961" customFormat="1" ht="15" x14ac:dyDescent="0.25"/>
    <row r="962" customFormat="1" ht="15" x14ac:dyDescent="0.25"/>
    <row r="963" customFormat="1" ht="15" x14ac:dyDescent="0.25"/>
    <row r="964" customFormat="1" ht="15" x14ac:dyDescent="0.25"/>
    <row r="965" customFormat="1" ht="15" x14ac:dyDescent="0.25"/>
    <row r="966" customFormat="1" ht="15" x14ac:dyDescent="0.25"/>
    <row r="967" customFormat="1" ht="15" x14ac:dyDescent="0.25"/>
    <row r="968" customFormat="1" ht="15" x14ac:dyDescent="0.25"/>
    <row r="969" customFormat="1" ht="15" x14ac:dyDescent="0.25"/>
    <row r="970" customFormat="1" ht="15" x14ac:dyDescent="0.25"/>
    <row r="971" customFormat="1" ht="15" x14ac:dyDescent="0.25"/>
    <row r="972" customFormat="1" ht="15" x14ac:dyDescent="0.25"/>
    <row r="973" customFormat="1" ht="15" x14ac:dyDescent="0.25"/>
    <row r="974" customFormat="1" ht="15" x14ac:dyDescent="0.25"/>
    <row r="975" customFormat="1" ht="15" x14ac:dyDescent="0.25"/>
    <row r="976" customFormat="1" ht="15" x14ac:dyDescent="0.25"/>
    <row r="977" customFormat="1" ht="15" x14ac:dyDescent="0.25"/>
    <row r="978" customFormat="1" ht="15" x14ac:dyDescent="0.25"/>
    <row r="979" customFormat="1" ht="15" x14ac:dyDescent="0.25"/>
    <row r="980" customFormat="1" ht="15" x14ac:dyDescent="0.25"/>
    <row r="981" customFormat="1" ht="15" x14ac:dyDescent="0.25"/>
    <row r="982" customFormat="1" ht="15" x14ac:dyDescent="0.25"/>
    <row r="983" customFormat="1" ht="15" x14ac:dyDescent="0.25"/>
    <row r="984" customFormat="1" ht="15" x14ac:dyDescent="0.25"/>
    <row r="985" customFormat="1" ht="15" x14ac:dyDescent="0.25"/>
    <row r="986" customFormat="1" ht="15" x14ac:dyDescent="0.25"/>
    <row r="987" customFormat="1" ht="15" x14ac:dyDescent="0.25"/>
    <row r="988" customFormat="1" ht="15" x14ac:dyDescent="0.25"/>
    <row r="989" customFormat="1" ht="15" x14ac:dyDescent="0.25"/>
    <row r="990" customFormat="1" ht="15" x14ac:dyDescent="0.25"/>
    <row r="991" customFormat="1" ht="15" x14ac:dyDescent="0.25"/>
    <row r="992" customFormat="1" ht="15" x14ac:dyDescent="0.25"/>
    <row r="993" customFormat="1" ht="15" x14ac:dyDescent="0.25"/>
    <row r="994" customFormat="1" ht="15" x14ac:dyDescent="0.25"/>
    <row r="995" customFormat="1" ht="15" x14ac:dyDescent="0.25"/>
    <row r="996" customFormat="1" ht="15" x14ac:dyDescent="0.25"/>
    <row r="997" customFormat="1" ht="15" x14ac:dyDescent="0.25"/>
    <row r="998" customFormat="1" ht="15" x14ac:dyDescent="0.25"/>
    <row r="999" customFormat="1" ht="15" x14ac:dyDescent="0.25"/>
    <row r="1000" customFormat="1" ht="15" x14ac:dyDescent="0.25"/>
    <row r="1001" customFormat="1" ht="15" x14ac:dyDescent="0.25"/>
    <row r="1002" customFormat="1" ht="15" x14ac:dyDescent="0.25"/>
    <row r="1003" customFormat="1" ht="15" x14ac:dyDescent="0.25"/>
    <row r="1004" customFormat="1" ht="15" x14ac:dyDescent="0.25"/>
    <row r="1005" customFormat="1" ht="15" x14ac:dyDescent="0.25"/>
    <row r="1006" customFormat="1" ht="15" x14ac:dyDescent="0.25"/>
    <row r="1007" customFormat="1" ht="15" x14ac:dyDescent="0.25"/>
    <row r="1008" customFormat="1" ht="15" x14ac:dyDescent="0.25"/>
    <row r="1009" customFormat="1" ht="15" x14ac:dyDescent="0.25"/>
    <row r="1010" customFormat="1" ht="15" x14ac:dyDescent="0.25"/>
    <row r="1011" customFormat="1" ht="15" x14ac:dyDescent="0.25"/>
    <row r="1012" customFormat="1" ht="15" x14ac:dyDescent="0.25"/>
    <row r="1013" customFormat="1" ht="15" x14ac:dyDescent="0.25"/>
    <row r="1014" customFormat="1" ht="15" x14ac:dyDescent="0.25"/>
    <row r="1015" customFormat="1" ht="15" x14ac:dyDescent="0.25"/>
    <row r="1016" customFormat="1" ht="15" x14ac:dyDescent="0.25"/>
    <row r="1017" customFormat="1" ht="15" x14ac:dyDescent="0.25"/>
    <row r="1018" customFormat="1" ht="15" x14ac:dyDescent="0.25"/>
    <row r="1019" customFormat="1" ht="15" x14ac:dyDescent="0.25"/>
    <row r="1020" customFormat="1" ht="15" x14ac:dyDescent="0.25"/>
    <row r="1021" customFormat="1" ht="15" x14ac:dyDescent="0.25"/>
    <row r="1022" customFormat="1" ht="15" x14ac:dyDescent="0.25"/>
    <row r="1023" customFormat="1" ht="15" x14ac:dyDescent="0.25"/>
    <row r="1024" customFormat="1" ht="15" x14ac:dyDescent="0.25"/>
    <row r="1025" customFormat="1" ht="15" x14ac:dyDescent="0.25"/>
    <row r="1026" customFormat="1" ht="15" x14ac:dyDescent="0.25"/>
    <row r="1027" customFormat="1" ht="15" x14ac:dyDescent="0.25"/>
    <row r="1028" customFormat="1" ht="15" x14ac:dyDescent="0.25"/>
    <row r="1029" customFormat="1" ht="15" x14ac:dyDescent="0.25"/>
    <row r="1030" customFormat="1" ht="15" x14ac:dyDescent="0.25"/>
    <row r="1031" customFormat="1" ht="15" x14ac:dyDescent="0.25"/>
    <row r="1032" customFormat="1" ht="15" x14ac:dyDescent="0.25"/>
    <row r="1033" customFormat="1" ht="15" x14ac:dyDescent="0.25"/>
    <row r="1034" customFormat="1" ht="15" x14ac:dyDescent="0.25"/>
    <row r="1035" customFormat="1" ht="15" x14ac:dyDescent="0.25"/>
    <row r="1036" customFormat="1" ht="15" x14ac:dyDescent="0.25"/>
    <row r="1037" customFormat="1" ht="15" x14ac:dyDescent="0.25"/>
    <row r="1038" customFormat="1" ht="15" x14ac:dyDescent="0.25"/>
    <row r="1039" customFormat="1" ht="15" x14ac:dyDescent="0.25"/>
    <row r="1040" customFormat="1" ht="15" x14ac:dyDescent="0.25"/>
    <row r="1041" customFormat="1" ht="15" x14ac:dyDescent="0.25"/>
    <row r="1042" customFormat="1" ht="15" x14ac:dyDescent="0.25"/>
    <row r="1043" customFormat="1" ht="15" x14ac:dyDescent="0.25"/>
    <row r="1044" customFormat="1" ht="15" x14ac:dyDescent="0.25"/>
    <row r="1045" customFormat="1" ht="15" x14ac:dyDescent="0.25"/>
    <row r="1046" customFormat="1" ht="15" x14ac:dyDescent="0.25"/>
    <row r="1047" customFormat="1" ht="15" x14ac:dyDescent="0.25"/>
    <row r="1048" customFormat="1" ht="15" x14ac:dyDescent="0.25"/>
    <row r="1049" customFormat="1" ht="15" x14ac:dyDescent="0.25"/>
    <row r="1050" customFormat="1" ht="15" x14ac:dyDescent="0.25"/>
    <row r="1051" customFormat="1" ht="15" x14ac:dyDescent="0.25"/>
    <row r="1052" customFormat="1" ht="15" x14ac:dyDescent="0.25"/>
    <row r="1053" customFormat="1" ht="15" x14ac:dyDescent="0.25"/>
    <row r="1054" customFormat="1" ht="15" x14ac:dyDescent="0.25"/>
    <row r="1055" customFormat="1" ht="15" x14ac:dyDescent="0.25"/>
    <row r="1056" customFormat="1" ht="15" x14ac:dyDescent="0.25"/>
    <row r="1057" customFormat="1" ht="15" x14ac:dyDescent="0.25"/>
    <row r="1058" customFormat="1" ht="15" x14ac:dyDescent="0.25"/>
    <row r="1059" customFormat="1" ht="15" x14ac:dyDescent="0.25"/>
    <row r="1060" customFormat="1" ht="15" x14ac:dyDescent="0.25"/>
    <row r="1061" customFormat="1" ht="15" x14ac:dyDescent="0.25"/>
    <row r="1062" customFormat="1" ht="15" x14ac:dyDescent="0.25"/>
    <row r="1063" customFormat="1" ht="15" x14ac:dyDescent="0.25"/>
    <row r="1064" customFormat="1" ht="15" x14ac:dyDescent="0.25"/>
    <row r="1065" customFormat="1" ht="15" x14ac:dyDescent="0.25"/>
    <row r="1066" customFormat="1" ht="15" x14ac:dyDescent="0.25"/>
    <row r="1067" customFormat="1" ht="15" x14ac:dyDescent="0.25"/>
    <row r="1068" customFormat="1" ht="15" x14ac:dyDescent="0.25"/>
    <row r="1069" customFormat="1" ht="15" x14ac:dyDescent="0.25"/>
    <row r="1070" customFormat="1" ht="15" x14ac:dyDescent="0.25"/>
    <row r="1071" customFormat="1" ht="15" x14ac:dyDescent="0.25"/>
    <row r="1072" customFormat="1" ht="15" x14ac:dyDescent="0.25"/>
    <row r="1073" customFormat="1" ht="15" x14ac:dyDescent="0.25"/>
    <row r="1074" customFormat="1" ht="15" x14ac:dyDescent="0.25"/>
    <row r="1075" customFormat="1" ht="15" x14ac:dyDescent="0.25"/>
    <row r="1076" customFormat="1" ht="15" x14ac:dyDescent="0.25"/>
    <row r="1077" customFormat="1" ht="15" x14ac:dyDescent="0.25"/>
    <row r="1078" customFormat="1" ht="15" x14ac:dyDescent="0.25"/>
    <row r="1079" customFormat="1" ht="15" x14ac:dyDescent="0.25"/>
    <row r="1080" customFormat="1" ht="15" x14ac:dyDescent="0.25"/>
    <row r="1081" customFormat="1" ht="15" x14ac:dyDescent="0.25"/>
    <row r="1082" customFormat="1" ht="15" x14ac:dyDescent="0.25"/>
    <row r="1083" customFormat="1" ht="15" x14ac:dyDescent="0.25"/>
    <row r="1084" customFormat="1" ht="15" x14ac:dyDescent="0.25"/>
    <row r="1085" customFormat="1" ht="15" x14ac:dyDescent="0.25"/>
    <row r="1086" customFormat="1" ht="15" x14ac:dyDescent="0.25"/>
    <row r="1087" customFormat="1" ht="15" x14ac:dyDescent="0.25"/>
    <row r="1088" customFormat="1" ht="15" x14ac:dyDescent="0.25"/>
    <row r="1089" customFormat="1" ht="15" x14ac:dyDescent="0.25"/>
    <row r="1090" customFormat="1" ht="15" x14ac:dyDescent="0.25"/>
    <row r="1091" customFormat="1" ht="15" x14ac:dyDescent="0.25"/>
    <row r="1092" customFormat="1" ht="15" x14ac:dyDescent="0.25"/>
    <row r="1093" customFormat="1" ht="15" x14ac:dyDescent="0.25"/>
    <row r="1094" customFormat="1" ht="15" x14ac:dyDescent="0.25"/>
    <row r="1095" customFormat="1" ht="15" x14ac:dyDescent="0.25"/>
    <row r="1096" customFormat="1" ht="15" x14ac:dyDescent="0.25"/>
    <row r="1097" customFormat="1" ht="15" x14ac:dyDescent="0.25"/>
    <row r="1098" customFormat="1" ht="15" x14ac:dyDescent="0.25"/>
    <row r="1099" customFormat="1" ht="15" x14ac:dyDescent="0.25"/>
    <row r="1100" customFormat="1" ht="15" x14ac:dyDescent="0.25"/>
    <row r="1101" customFormat="1" ht="15" x14ac:dyDescent="0.25"/>
    <row r="1102" customFormat="1" ht="15" x14ac:dyDescent="0.25"/>
    <row r="1103" customFormat="1" ht="15" x14ac:dyDescent="0.25"/>
    <row r="1104" customFormat="1" ht="15" x14ac:dyDescent="0.25"/>
    <row r="1105" customFormat="1" ht="15" x14ac:dyDescent="0.25"/>
    <row r="1106" customFormat="1" ht="15" x14ac:dyDescent="0.25"/>
    <row r="1107" customFormat="1" ht="15" x14ac:dyDescent="0.25"/>
    <row r="1108" customFormat="1" ht="15" x14ac:dyDescent="0.25"/>
    <row r="1109" customFormat="1" ht="15" x14ac:dyDescent="0.25"/>
    <row r="1110" customFormat="1" ht="15" x14ac:dyDescent="0.25"/>
    <row r="1111" customFormat="1" ht="15" x14ac:dyDescent="0.25"/>
    <row r="1112" customFormat="1" ht="15" x14ac:dyDescent="0.25"/>
    <row r="1113" customFormat="1" ht="15" x14ac:dyDescent="0.25"/>
    <row r="1114" customFormat="1" ht="15" x14ac:dyDescent="0.25"/>
    <row r="1115" customFormat="1" ht="15" x14ac:dyDescent="0.25"/>
    <row r="1116" customFormat="1" ht="15" x14ac:dyDescent="0.25"/>
    <row r="1117" customFormat="1" ht="15" x14ac:dyDescent="0.25"/>
    <row r="1118" customFormat="1" ht="15" x14ac:dyDescent="0.25"/>
    <row r="1119" customFormat="1" ht="15" x14ac:dyDescent="0.25"/>
    <row r="1120" customFormat="1" ht="15" x14ac:dyDescent="0.25"/>
    <row r="1121" customFormat="1" ht="15" x14ac:dyDescent="0.25"/>
    <row r="1122" customFormat="1" ht="15" x14ac:dyDescent="0.25"/>
    <row r="1123" customFormat="1" ht="15" x14ac:dyDescent="0.25"/>
    <row r="1124" customFormat="1" ht="15" x14ac:dyDescent="0.25"/>
    <row r="1125" customFormat="1" ht="15" x14ac:dyDescent="0.25"/>
    <row r="1126" customFormat="1" ht="15" x14ac:dyDescent="0.25"/>
    <row r="1127" customFormat="1" ht="15" x14ac:dyDescent="0.25"/>
    <row r="1128" customFormat="1" ht="15" x14ac:dyDescent="0.25"/>
    <row r="1129" customFormat="1" ht="15" x14ac:dyDescent="0.25"/>
    <row r="1130" customFormat="1" ht="15" x14ac:dyDescent="0.25"/>
    <row r="1131" customFormat="1" ht="15" x14ac:dyDescent="0.25"/>
    <row r="1132" customFormat="1" ht="15" x14ac:dyDescent="0.25"/>
    <row r="1133" customFormat="1" ht="15" x14ac:dyDescent="0.25"/>
    <row r="1134" customFormat="1" ht="15" x14ac:dyDescent="0.25"/>
    <row r="1135" customFormat="1" ht="15" x14ac:dyDescent="0.25"/>
    <row r="1136" customFormat="1" ht="15" x14ac:dyDescent="0.25"/>
    <row r="1137" customFormat="1" ht="15" x14ac:dyDescent="0.25"/>
    <row r="1138" customFormat="1" ht="15" x14ac:dyDescent="0.25"/>
    <row r="1139" customFormat="1" ht="15" x14ac:dyDescent="0.25"/>
    <row r="1140" customFormat="1" ht="15" x14ac:dyDescent="0.25"/>
    <row r="1141" customFormat="1" ht="15" x14ac:dyDescent="0.25"/>
    <row r="1142" customFormat="1" ht="15" x14ac:dyDescent="0.25"/>
    <row r="1143" customFormat="1" ht="15" x14ac:dyDescent="0.25"/>
    <row r="1144" customFormat="1" ht="15" x14ac:dyDescent="0.25"/>
    <row r="1145" customFormat="1" ht="15" x14ac:dyDescent="0.25"/>
    <row r="1146" customFormat="1" ht="15" x14ac:dyDescent="0.25"/>
    <row r="1147" customFormat="1" ht="15" x14ac:dyDescent="0.25"/>
    <row r="1148" customFormat="1" ht="15" x14ac:dyDescent="0.25"/>
    <row r="1149" customFormat="1" ht="15" x14ac:dyDescent="0.25"/>
    <row r="1150" customFormat="1" ht="15" x14ac:dyDescent="0.25"/>
    <row r="1151" customFormat="1" ht="15" x14ac:dyDescent="0.25"/>
    <row r="1152" customFormat="1" ht="15" x14ac:dyDescent="0.25"/>
    <row r="1153" customFormat="1" ht="15" x14ac:dyDescent="0.25"/>
    <row r="1154" customFormat="1" ht="15" x14ac:dyDescent="0.25"/>
    <row r="1155" customFormat="1" ht="15" x14ac:dyDescent="0.25"/>
    <row r="1156" customFormat="1" ht="15" x14ac:dyDescent="0.25"/>
    <row r="1157" customFormat="1" ht="15" x14ac:dyDescent="0.25"/>
    <row r="1158" customFormat="1" ht="15" x14ac:dyDescent="0.25"/>
    <row r="1159" customFormat="1" ht="15" x14ac:dyDescent="0.25"/>
    <row r="1160" customFormat="1" ht="15" x14ac:dyDescent="0.25"/>
    <row r="1161" customFormat="1" ht="15" x14ac:dyDescent="0.25"/>
    <row r="1162" customFormat="1" ht="15" x14ac:dyDescent="0.25"/>
    <row r="1163" customFormat="1" ht="15" x14ac:dyDescent="0.25"/>
    <row r="1164" customFormat="1" ht="15" x14ac:dyDescent="0.25"/>
    <row r="1165" customFormat="1" ht="15" x14ac:dyDescent="0.25"/>
    <row r="1166" customFormat="1" ht="15" x14ac:dyDescent="0.25"/>
    <row r="1167" customFormat="1" ht="15" x14ac:dyDescent="0.25"/>
    <row r="1168" customFormat="1" ht="15" x14ac:dyDescent="0.25"/>
    <row r="1169" customFormat="1" ht="15" x14ac:dyDescent="0.25"/>
    <row r="1170" customFormat="1" ht="15" x14ac:dyDescent="0.25"/>
    <row r="1171" customFormat="1" ht="15" x14ac:dyDescent="0.25"/>
    <row r="1172" customFormat="1" ht="15" x14ac:dyDescent="0.25"/>
    <row r="1173" customFormat="1" ht="15" x14ac:dyDescent="0.25"/>
    <row r="1174" customFormat="1" ht="15" x14ac:dyDescent="0.25"/>
    <row r="1175" customFormat="1" ht="15" x14ac:dyDescent="0.25"/>
    <row r="1176" customFormat="1" ht="15" x14ac:dyDescent="0.25"/>
    <row r="1177" customFormat="1" ht="15" x14ac:dyDescent="0.25"/>
    <row r="1178" customFormat="1" ht="15" x14ac:dyDescent="0.25"/>
    <row r="1179" customFormat="1" ht="15" x14ac:dyDescent="0.25"/>
    <row r="1180" customFormat="1" ht="15" x14ac:dyDescent="0.25"/>
    <row r="1181" customFormat="1" ht="15" x14ac:dyDescent="0.25"/>
    <row r="1182" customFormat="1" ht="15" x14ac:dyDescent="0.25"/>
    <row r="1183" customFormat="1" ht="15" x14ac:dyDescent="0.25"/>
    <row r="1184" customFormat="1" ht="15" x14ac:dyDescent="0.25"/>
    <row r="1185" customFormat="1" ht="15" x14ac:dyDescent="0.25"/>
    <row r="1186" customFormat="1" ht="15" x14ac:dyDescent="0.25"/>
    <row r="1187" customFormat="1" ht="15" x14ac:dyDescent="0.25"/>
    <row r="1188" customFormat="1" ht="15" x14ac:dyDescent="0.25"/>
    <row r="1189" customFormat="1" ht="15" x14ac:dyDescent="0.25"/>
    <row r="1190" customFormat="1" ht="15" x14ac:dyDescent="0.25"/>
    <row r="1191" customFormat="1" ht="15" x14ac:dyDescent="0.25"/>
    <row r="1192" customFormat="1" ht="15" x14ac:dyDescent="0.25"/>
    <row r="1193" customFormat="1" ht="15" x14ac:dyDescent="0.25"/>
    <row r="1194" customFormat="1" ht="15" x14ac:dyDescent="0.25"/>
    <row r="1195" customFormat="1" ht="15" x14ac:dyDescent="0.25"/>
    <row r="1196" customFormat="1" ht="15" x14ac:dyDescent="0.25"/>
    <row r="1197" customFormat="1" ht="15" x14ac:dyDescent="0.25"/>
    <row r="1198" customFormat="1" ht="15" x14ac:dyDescent="0.25"/>
    <row r="1199" customFormat="1" ht="15" x14ac:dyDescent="0.25"/>
    <row r="1200" customFormat="1" ht="15" x14ac:dyDescent="0.25"/>
    <row r="1201" customFormat="1" ht="15" x14ac:dyDescent="0.25"/>
    <row r="1202" customFormat="1" ht="15" x14ac:dyDescent="0.25"/>
    <row r="1203" customFormat="1" ht="15" x14ac:dyDescent="0.25"/>
    <row r="1204" customFormat="1" ht="15" x14ac:dyDescent="0.25"/>
    <row r="1205" customFormat="1" ht="15" x14ac:dyDescent="0.25"/>
    <row r="1206" customFormat="1" ht="15" x14ac:dyDescent="0.25"/>
    <row r="1207" customFormat="1" ht="15" x14ac:dyDescent="0.25"/>
    <row r="1208" customFormat="1" ht="15" x14ac:dyDescent="0.25"/>
    <row r="1209" customFormat="1" ht="15" x14ac:dyDescent="0.25"/>
    <row r="1210" customFormat="1" ht="15" x14ac:dyDescent="0.25"/>
    <row r="1211" customFormat="1" ht="15" x14ac:dyDescent="0.25"/>
    <row r="1212" customFormat="1" ht="15" x14ac:dyDescent="0.25"/>
    <row r="1213" customFormat="1" ht="15" x14ac:dyDescent="0.25"/>
    <row r="1214" customFormat="1" ht="15" x14ac:dyDescent="0.25"/>
    <row r="1215" customFormat="1" ht="15" x14ac:dyDescent="0.25"/>
    <row r="1216" customFormat="1" ht="15" x14ac:dyDescent="0.25"/>
    <row r="1217" customFormat="1" ht="15" x14ac:dyDescent="0.25"/>
    <row r="1218" customFormat="1" ht="15" x14ac:dyDescent="0.25"/>
    <row r="1219" customFormat="1" ht="15" x14ac:dyDescent="0.25"/>
    <row r="1220" customFormat="1" ht="15" x14ac:dyDescent="0.25"/>
    <row r="1221" customFormat="1" ht="15" x14ac:dyDescent="0.25"/>
    <row r="1222" customFormat="1" ht="15" x14ac:dyDescent="0.25"/>
    <row r="1223" customFormat="1" ht="15" x14ac:dyDescent="0.25"/>
    <row r="1224" customFormat="1" ht="15" x14ac:dyDescent="0.25"/>
    <row r="1225" customFormat="1" ht="15" x14ac:dyDescent="0.25"/>
    <row r="1226" customFormat="1" ht="15" x14ac:dyDescent="0.25"/>
    <row r="1227" customFormat="1" ht="15" x14ac:dyDescent="0.25"/>
    <row r="1228" customFormat="1" ht="15" x14ac:dyDescent="0.25"/>
    <row r="1229" customFormat="1" ht="15" x14ac:dyDescent="0.25"/>
    <row r="1230" customFormat="1" ht="15" x14ac:dyDescent="0.25"/>
    <row r="1231" customFormat="1" ht="15" x14ac:dyDescent="0.25"/>
    <row r="1232" customFormat="1" ht="15" x14ac:dyDescent="0.25"/>
    <row r="1233" customFormat="1" ht="15" x14ac:dyDescent="0.25"/>
    <row r="1234" customFormat="1" ht="15" x14ac:dyDescent="0.25"/>
    <row r="1235" customFormat="1" ht="15" x14ac:dyDescent="0.25"/>
    <row r="1236" customFormat="1" ht="15" x14ac:dyDescent="0.25"/>
    <row r="1237" customFormat="1" ht="15" x14ac:dyDescent="0.25"/>
    <row r="1238" customFormat="1" ht="15" x14ac:dyDescent="0.25"/>
    <row r="1239" customFormat="1" ht="15" x14ac:dyDescent="0.25"/>
    <row r="1240" customFormat="1" ht="15" x14ac:dyDescent="0.25"/>
    <row r="1241" customFormat="1" ht="15" x14ac:dyDescent="0.25"/>
    <row r="1242" customFormat="1" ht="15" x14ac:dyDescent="0.25"/>
    <row r="1243" customFormat="1" ht="15" x14ac:dyDescent="0.25"/>
    <row r="1244" customFormat="1" ht="15" x14ac:dyDescent="0.25"/>
    <row r="1245" customFormat="1" ht="15" x14ac:dyDescent="0.25"/>
    <row r="1246" customFormat="1" ht="15" x14ac:dyDescent="0.25"/>
    <row r="1247" customFormat="1" ht="15" x14ac:dyDescent="0.25"/>
    <row r="1248" customFormat="1" ht="15" x14ac:dyDescent="0.25"/>
    <row r="1249" customFormat="1" ht="15" x14ac:dyDescent="0.25"/>
    <row r="1250" customFormat="1" ht="15" x14ac:dyDescent="0.25"/>
    <row r="1251" customFormat="1" ht="15" x14ac:dyDescent="0.25"/>
    <row r="1252" customFormat="1" ht="15" x14ac:dyDescent="0.25"/>
    <row r="1253" customFormat="1" ht="15" x14ac:dyDescent="0.25"/>
    <row r="1254" customFormat="1" ht="15" x14ac:dyDescent="0.25"/>
    <row r="1255" customFormat="1" ht="15" x14ac:dyDescent="0.25"/>
    <row r="1256" customFormat="1" ht="15" x14ac:dyDescent="0.25"/>
    <row r="1257" customFormat="1" ht="15" x14ac:dyDescent="0.25"/>
    <row r="1258" customFormat="1" ht="15" x14ac:dyDescent="0.25"/>
    <row r="1259" customFormat="1" ht="15" x14ac:dyDescent="0.25"/>
    <row r="1260" customFormat="1" ht="15" x14ac:dyDescent="0.25"/>
    <row r="1261" customFormat="1" ht="15" x14ac:dyDescent="0.25"/>
    <row r="1262" customFormat="1" ht="15" x14ac:dyDescent="0.25"/>
    <row r="1263" customFormat="1" ht="15" x14ac:dyDescent="0.25"/>
    <row r="1264" customFormat="1" ht="15" x14ac:dyDescent="0.25"/>
    <row r="1265" customFormat="1" ht="15" x14ac:dyDescent="0.25"/>
    <row r="1266" customFormat="1" ht="15" x14ac:dyDescent="0.25"/>
    <row r="1267" customFormat="1" ht="15" x14ac:dyDescent="0.25"/>
    <row r="1268" customFormat="1" ht="15" x14ac:dyDescent="0.25"/>
    <row r="1269" customFormat="1" ht="15" x14ac:dyDescent="0.25"/>
    <row r="1270" customFormat="1" ht="15" x14ac:dyDescent="0.25"/>
    <row r="1271" customFormat="1" ht="15" x14ac:dyDescent="0.25"/>
    <row r="1272" customFormat="1" ht="15" x14ac:dyDescent="0.25"/>
    <row r="1273" customFormat="1" ht="15" x14ac:dyDescent="0.25"/>
    <row r="1274" customFormat="1" ht="15" x14ac:dyDescent="0.25"/>
    <row r="1275" customFormat="1" ht="15" x14ac:dyDescent="0.25"/>
    <row r="1276" customFormat="1" ht="15" x14ac:dyDescent="0.25"/>
    <row r="1277" customFormat="1" ht="15" x14ac:dyDescent="0.25"/>
    <row r="1278" customFormat="1" ht="15" x14ac:dyDescent="0.25"/>
    <row r="1279" customFormat="1" ht="15" x14ac:dyDescent="0.25"/>
    <row r="1280" customFormat="1" ht="15" x14ac:dyDescent="0.25"/>
    <row r="1281" customFormat="1" ht="15" x14ac:dyDescent="0.25"/>
    <row r="1282" customFormat="1" ht="15" x14ac:dyDescent="0.25"/>
    <row r="1283" customFormat="1" ht="15" x14ac:dyDescent="0.25"/>
    <row r="1284" customFormat="1" ht="15" x14ac:dyDescent="0.25"/>
    <row r="1285" customFormat="1" ht="15" x14ac:dyDescent="0.25"/>
    <row r="1286" customFormat="1" ht="15" x14ac:dyDescent="0.25"/>
    <row r="1287" customFormat="1" ht="15" x14ac:dyDescent="0.25"/>
    <row r="1288" customFormat="1" ht="15" x14ac:dyDescent="0.25"/>
    <row r="1289" customFormat="1" ht="15" x14ac:dyDescent="0.25"/>
    <row r="1290" customFormat="1" ht="15" x14ac:dyDescent="0.25"/>
    <row r="1291" customFormat="1" ht="15" x14ac:dyDescent="0.25"/>
    <row r="1292" customFormat="1" ht="15" x14ac:dyDescent="0.25"/>
    <row r="1293" customFormat="1" ht="15" x14ac:dyDescent="0.25"/>
    <row r="1294" customFormat="1" ht="15" x14ac:dyDescent="0.25"/>
    <row r="1295" customFormat="1" ht="15" x14ac:dyDescent="0.25"/>
    <row r="1296" customFormat="1" ht="15" x14ac:dyDescent="0.25"/>
    <row r="1297" customFormat="1" ht="15" x14ac:dyDescent="0.25"/>
    <row r="1298" customFormat="1" ht="15" x14ac:dyDescent="0.25"/>
    <row r="1299" customFormat="1" ht="15" x14ac:dyDescent="0.25"/>
    <row r="1300" customFormat="1" ht="15" x14ac:dyDescent="0.25"/>
    <row r="1301" customFormat="1" ht="15" x14ac:dyDescent="0.25"/>
    <row r="1302" customFormat="1" ht="15" x14ac:dyDescent="0.25"/>
    <row r="1303" customFormat="1" ht="15" x14ac:dyDescent="0.25"/>
    <row r="1304" customFormat="1" ht="15" x14ac:dyDescent="0.25"/>
    <row r="1305" customFormat="1" ht="15" x14ac:dyDescent="0.25"/>
    <row r="1306" customFormat="1" ht="15" x14ac:dyDescent="0.25"/>
    <row r="1307" customFormat="1" ht="15" x14ac:dyDescent="0.25"/>
    <row r="1308" customFormat="1" ht="15" x14ac:dyDescent="0.25"/>
    <row r="1309" customFormat="1" ht="15" x14ac:dyDescent="0.25"/>
    <row r="1310" customFormat="1" ht="15" x14ac:dyDescent="0.25"/>
    <row r="1311" customFormat="1" ht="15" x14ac:dyDescent="0.25"/>
    <row r="1312" customFormat="1" ht="15" x14ac:dyDescent="0.25"/>
    <row r="1313" customFormat="1" ht="15" x14ac:dyDescent="0.25"/>
    <row r="1314" customFormat="1" ht="15" x14ac:dyDescent="0.25"/>
    <row r="1315" customFormat="1" ht="15" x14ac:dyDescent="0.25"/>
    <row r="1316" customFormat="1" ht="15" x14ac:dyDescent="0.25"/>
    <row r="1317" customFormat="1" ht="15" x14ac:dyDescent="0.25"/>
    <row r="1318" customFormat="1" ht="15" x14ac:dyDescent="0.25"/>
    <row r="1319" customFormat="1" ht="15" x14ac:dyDescent="0.25"/>
    <row r="1320" customFormat="1" ht="15" x14ac:dyDescent="0.25"/>
    <row r="1321" customFormat="1" ht="15" x14ac:dyDescent="0.25"/>
    <row r="1322" customFormat="1" ht="15" x14ac:dyDescent="0.25"/>
    <row r="1323" customFormat="1" ht="15" x14ac:dyDescent="0.25"/>
    <row r="1324" customFormat="1" ht="15" x14ac:dyDescent="0.25"/>
    <row r="1325" customFormat="1" ht="15" x14ac:dyDescent="0.25"/>
    <row r="1326" customFormat="1" ht="15" x14ac:dyDescent="0.25"/>
    <row r="1327" customFormat="1" ht="15" x14ac:dyDescent="0.25"/>
    <row r="1328" customFormat="1" ht="15" x14ac:dyDescent="0.25"/>
    <row r="1329" customFormat="1" ht="15" x14ac:dyDescent="0.25"/>
    <row r="1330" customFormat="1" ht="15" x14ac:dyDescent="0.25"/>
    <row r="1331" customFormat="1" ht="15" x14ac:dyDescent="0.25"/>
    <row r="1332" customFormat="1" ht="15" x14ac:dyDescent="0.25"/>
    <row r="1333" customFormat="1" ht="15" x14ac:dyDescent="0.25"/>
    <row r="1334" customFormat="1" ht="15" x14ac:dyDescent="0.25"/>
    <row r="1335" customFormat="1" ht="15" x14ac:dyDescent="0.25"/>
    <row r="1336" customFormat="1" ht="15" x14ac:dyDescent="0.25"/>
    <row r="1337" customFormat="1" ht="15" x14ac:dyDescent="0.25"/>
    <row r="1338" customFormat="1" ht="15" x14ac:dyDescent="0.25"/>
    <row r="1339" customFormat="1" ht="15" x14ac:dyDescent="0.25"/>
    <row r="1340" customFormat="1" ht="15" x14ac:dyDescent="0.25"/>
    <row r="1341" customFormat="1" ht="15" x14ac:dyDescent="0.25"/>
    <row r="1342" customFormat="1" ht="15" x14ac:dyDescent="0.25"/>
    <row r="1343" customFormat="1" ht="15" x14ac:dyDescent="0.25"/>
    <row r="1344" customFormat="1" ht="15" x14ac:dyDescent="0.25"/>
    <row r="1345" customFormat="1" ht="15" x14ac:dyDescent="0.25"/>
    <row r="1346" customFormat="1" ht="15" x14ac:dyDescent="0.25"/>
    <row r="1347" customFormat="1" ht="15" x14ac:dyDescent="0.25"/>
    <row r="1348" customFormat="1" ht="15" x14ac:dyDescent="0.25"/>
    <row r="1349" customFormat="1" ht="15" x14ac:dyDescent="0.25"/>
    <row r="1350" customFormat="1" ht="15" x14ac:dyDescent="0.25"/>
    <row r="1351" customFormat="1" ht="15" x14ac:dyDescent="0.25"/>
    <row r="1352" customFormat="1" ht="15" x14ac:dyDescent="0.25"/>
    <row r="1353" customFormat="1" ht="15" x14ac:dyDescent="0.25"/>
    <row r="1354" customFormat="1" ht="15" x14ac:dyDescent="0.25"/>
    <row r="1355" customFormat="1" ht="15" x14ac:dyDescent="0.25"/>
    <row r="1356" customFormat="1" ht="15" x14ac:dyDescent="0.25"/>
    <row r="1357" customFormat="1" ht="15" x14ac:dyDescent="0.25"/>
    <row r="1358" customFormat="1" ht="15" x14ac:dyDescent="0.25"/>
    <row r="1359" customFormat="1" ht="15" x14ac:dyDescent="0.25"/>
    <row r="1360" customFormat="1" ht="15" x14ac:dyDescent="0.25"/>
    <row r="1361" customFormat="1" ht="15" x14ac:dyDescent="0.25"/>
    <row r="1362" customFormat="1" ht="15" x14ac:dyDescent="0.25"/>
    <row r="1363" customFormat="1" ht="15" x14ac:dyDescent="0.25"/>
    <row r="1364" customFormat="1" ht="15" x14ac:dyDescent="0.25"/>
    <row r="1365" customFormat="1" ht="15" x14ac:dyDescent="0.25"/>
    <row r="1366" customFormat="1" ht="15" x14ac:dyDescent="0.25"/>
    <row r="1367" customFormat="1" ht="15" x14ac:dyDescent="0.25"/>
    <row r="1368" customFormat="1" ht="15" x14ac:dyDescent="0.25"/>
    <row r="1369" customFormat="1" ht="15" x14ac:dyDescent="0.25"/>
    <row r="1370" customFormat="1" ht="15" x14ac:dyDescent="0.25"/>
    <row r="1371" customFormat="1" ht="15" x14ac:dyDescent="0.25"/>
    <row r="1372" customFormat="1" ht="15" x14ac:dyDescent="0.25"/>
    <row r="1373" customFormat="1" ht="15" x14ac:dyDescent="0.25"/>
    <row r="1374" customFormat="1" ht="15" x14ac:dyDescent="0.25"/>
    <row r="1375" customFormat="1" ht="15" x14ac:dyDescent="0.25"/>
    <row r="1376" customFormat="1" ht="15" x14ac:dyDescent="0.25"/>
    <row r="1377" customFormat="1" ht="15" x14ac:dyDescent="0.25"/>
    <row r="1378" customFormat="1" ht="15" x14ac:dyDescent="0.25"/>
    <row r="1379" customFormat="1" ht="15" x14ac:dyDescent="0.25"/>
    <row r="1380" customFormat="1" ht="15" x14ac:dyDescent="0.25"/>
    <row r="1381" customFormat="1" ht="15" x14ac:dyDescent="0.25"/>
    <row r="1382" customFormat="1" ht="15" x14ac:dyDescent="0.25"/>
    <row r="1383" customFormat="1" ht="15" x14ac:dyDescent="0.25"/>
    <row r="1384" customFormat="1" ht="15" x14ac:dyDescent="0.25"/>
    <row r="1385" customFormat="1" ht="15" x14ac:dyDescent="0.25"/>
    <row r="1386" customFormat="1" ht="15" x14ac:dyDescent="0.25"/>
    <row r="1387" customFormat="1" ht="15" x14ac:dyDescent="0.25"/>
    <row r="1388" customFormat="1" ht="15" x14ac:dyDescent="0.25"/>
    <row r="1389" customFormat="1" ht="15" x14ac:dyDescent="0.25"/>
    <row r="1390" customFormat="1" ht="15" x14ac:dyDescent="0.25"/>
    <row r="1391" customFormat="1" ht="15" x14ac:dyDescent="0.25"/>
    <row r="1392" customFormat="1" ht="15" x14ac:dyDescent="0.25"/>
    <row r="1393" customFormat="1" ht="15" x14ac:dyDescent="0.25"/>
    <row r="1394" customFormat="1" ht="15" x14ac:dyDescent="0.25"/>
    <row r="1395" customFormat="1" ht="15" x14ac:dyDescent="0.25"/>
    <row r="1396" customFormat="1" ht="15" x14ac:dyDescent="0.25"/>
    <row r="1397" customFormat="1" ht="15" x14ac:dyDescent="0.25"/>
    <row r="1398" customFormat="1" ht="15" x14ac:dyDescent="0.25"/>
    <row r="1399" customFormat="1" ht="15" x14ac:dyDescent="0.25"/>
    <row r="1400" customFormat="1" ht="15" x14ac:dyDescent="0.25"/>
    <row r="1401" customFormat="1" ht="15" x14ac:dyDescent="0.25"/>
    <row r="1402" customFormat="1" ht="15" x14ac:dyDescent="0.25"/>
    <row r="1403" customFormat="1" ht="15" x14ac:dyDescent="0.25"/>
    <row r="1404" customFormat="1" ht="15" x14ac:dyDescent="0.25"/>
    <row r="1405" customFormat="1" ht="15" x14ac:dyDescent="0.25"/>
    <row r="1406" customFormat="1" ht="15" x14ac:dyDescent="0.25"/>
    <row r="1407" customFormat="1" ht="15" x14ac:dyDescent="0.25"/>
    <row r="1408" customFormat="1" ht="15" x14ac:dyDescent="0.25"/>
    <row r="1409" customFormat="1" ht="15" x14ac:dyDescent="0.25"/>
    <row r="1410" customFormat="1" ht="15" x14ac:dyDescent="0.25"/>
    <row r="1411" customFormat="1" ht="15" x14ac:dyDescent="0.25"/>
    <row r="1412" customFormat="1" ht="15" x14ac:dyDescent="0.25"/>
    <row r="1413" customFormat="1" ht="15" x14ac:dyDescent="0.25"/>
    <row r="1414" customFormat="1" ht="15" x14ac:dyDescent="0.25"/>
    <row r="1415" customFormat="1" ht="15" x14ac:dyDescent="0.25"/>
    <row r="1416" customFormat="1" ht="15" x14ac:dyDescent="0.25"/>
    <row r="1417" customFormat="1" ht="15" x14ac:dyDescent="0.25"/>
    <row r="1418" customFormat="1" ht="15" x14ac:dyDescent="0.25"/>
    <row r="1419" customFormat="1" ht="15" x14ac:dyDescent="0.25"/>
    <row r="1420" customFormat="1" ht="15" x14ac:dyDescent="0.25"/>
    <row r="1421" customFormat="1" ht="15" x14ac:dyDescent="0.25"/>
    <row r="1422" customFormat="1" ht="15" x14ac:dyDescent="0.25"/>
    <row r="1423" customFormat="1" ht="15" x14ac:dyDescent="0.25"/>
    <row r="1424" customFormat="1" ht="15" x14ac:dyDescent="0.25"/>
    <row r="1425" customFormat="1" ht="15" x14ac:dyDescent="0.25"/>
    <row r="1426" customFormat="1" ht="15" x14ac:dyDescent="0.25"/>
    <row r="1427" customFormat="1" ht="15" x14ac:dyDescent="0.25"/>
    <row r="1428" customFormat="1" ht="15" x14ac:dyDescent="0.25"/>
    <row r="1429" customFormat="1" ht="15" x14ac:dyDescent="0.25"/>
    <row r="1430" customFormat="1" ht="15" x14ac:dyDescent="0.25"/>
    <row r="1431" customFormat="1" ht="15" x14ac:dyDescent="0.25"/>
    <row r="1432" customFormat="1" ht="15" x14ac:dyDescent="0.25"/>
    <row r="1433" customFormat="1" ht="15" x14ac:dyDescent="0.25"/>
    <row r="1434" customFormat="1" ht="15" x14ac:dyDescent="0.25"/>
    <row r="1435" customFormat="1" ht="15" x14ac:dyDescent="0.25"/>
    <row r="1436" customFormat="1" ht="15" x14ac:dyDescent="0.25"/>
    <row r="1437" customFormat="1" ht="15" x14ac:dyDescent="0.25"/>
    <row r="1438" customFormat="1" ht="15" x14ac:dyDescent="0.25"/>
    <row r="1439" customFormat="1" ht="15" x14ac:dyDescent="0.25"/>
    <row r="1440" customFormat="1" ht="15" x14ac:dyDescent="0.25"/>
    <row r="1441" customFormat="1" ht="15" x14ac:dyDescent="0.25"/>
    <row r="1442" customFormat="1" ht="15" x14ac:dyDescent="0.25"/>
    <row r="1443" customFormat="1" ht="15" x14ac:dyDescent="0.25"/>
    <row r="1444" customFormat="1" ht="15" x14ac:dyDescent="0.25"/>
    <row r="1445" customFormat="1" ht="15" x14ac:dyDescent="0.25"/>
    <row r="1446" customFormat="1" ht="15" x14ac:dyDescent="0.25"/>
    <row r="1447" customFormat="1" ht="15" x14ac:dyDescent="0.25"/>
    <row r="1448" customFormat="1" ht="15" x14ac:dyDescent="0.25"/>
    <row r="1449" customFormat="1" ht="15" x14ac:dyDescent="0.25"/>
    <row r="1450" customFormat="1" ht="15" x14ac:dyDescent="0.25"/>
    <row r="1451" customFormat="1" ht="15" x14ac:dyDescent="0.25"/>
    <row r="1452" customFormat="1" ht="15" x14ac:dyDescent="0.25"/>
    <row r="1453" customFormat="1" ht="15" x14ac:dyDescent="0.25"/>
    <row r="1454" customFormat="1" ht="15" x14ac:dyDescent="0.25"/>
    <row r="1455" customFormat="1" ht="15" x14ac:dyDescent="0.25"/>
    <row r="1456" customFormat="1" ht="15" x14ac:dyDescent="0.25"/>
    <row r="1457" customFormat="1" ht="15" x14ac:dyDescent="0.25"/>
    <row r="1458" customFormat="1" ht="15" x14ac:dyDescent="0.25"/>
    <row r="1459" customFormat="1" ht="15" x14ac:dyDescent="0.25"/>
    <row r="1460" customFormat="1" ht="15" x14ac:dyDescent="0.25"/>
    <row r="1461" customFormat="1" ht="15" x14ac:dyDescent="0.25"/>
    <row r="1462" customFormat="1" ht="15" x14ac:dyDescent="0.25"/>
    <row r="1463" customFormat="1" ht="15" x14ac:dyDescent="0.25"/>
    <row r="1464" customFormat="1" ht="15" x14ac:dyDescent="0.25"/>
    <row r="1465" customFormat="1" ht="15" x14ac:dyDescent="0.25"/>
    <row r="1466" customFormat="1" ht="15" x14ac:dyDescent="0.25"/>
    <row r="1467" customFormat="1" ht="15" x14ac:dyDescent="0.25"/>
    <row r="1468" customFormat="1" ht="15" x14ac:dyDescent="0.25"/>
    <row r="1469" customFormat="1" ht="15" x14ac:dyDescent="0.25"/>
    <row r="1470" customFormat="1" ht="15" x14ac:dyDescent="0.25"/>
    <row r="1471" customFormat="1" ht="15" x14ac:dyDescent="0.25"/>
    <row r="1472" customFormat="1" ht="15" x14ac:dyDescent="0.25"/>
    <row r="1473" customFormat="1" ht="15" x14ac:dyDescent="0.25"/>
    <row r="1474" customFormat="1" ht="15" x14ac:dyDescent="0.25"/>
    <row r="1475" customFormat="1" ht="15" x14ac:dyDescent="0.25"/>
    <row r="1476" customFormat="1" ht="15" x14ac:dyDescent="0.25"/>
    <row r="1477" customFormat="1" ht="15" x14ac:dyDescent="0.25"/>
    <row r="1478" customFormat="1" ht="15" x14ac:dyDescent="0.25"/>
    <row r="1479" customFormat="1" ht="15" x14ac:dyDescent="0.25"/>
    <row r="1480" customFormat="1" ht="15" x14ac:dyDescent="0.25"/>
    <row r="1481" customFormat="1" ht="15" x14ac:dyDescent="0.25"/>
    <row r="1482" customFormat="1" ht="15" x14ac:dyDescent="0.25"/>
    <row r="1483" customFormat="1" ht="15" x14ac:dyDescent="0.25"/>
    <row r="1484" customFormat="1" ht="15" x14ac:dyDescent="0.25"/>
    <row r="1485" customFormat="1" ht="15" x14ac:dyDescent="0.25"/>
    <row r="1486" customFormat="1" ht="15" x14ac:dyDescent="0.25"/>
    <row r="1487" customFormat="1" ht="15" x14ac:dyDescent="0.25"/>
    <row r="1488" customFormat="1" ht="15" x14ac:dyDescent="0.25"/>
    <row r="1489" customFormat="1" ht="15" x14ac:dyDescent="0.25"/>
    <row r="1490" customFormat="1" ht="15" x14ac:dyDescent="0.25"/>
    <row r="1491" customFormat="1" ht="15" x14ac:dyDescent="0.25"/>
    <row r="1492" customFormat="1" ht="15" x14ac:dyDescent="0.25"/>
    <row r="1493" customFormat="1" ht="15" x14ac:dyDescent="0.25"/>
    <row r="1494" customFormat="1" ht="15" x14ac:dyDescent="0.25"/>
    <row r="1495" customFormat="1" ht="15" x14ac:dyDescent="0.25"/>
    <row r="1496" customFormat="1" ht="15" x14ac:dyDescent="0.25"/>
    <row r="1497" customFormat="1" ht="15" x14ac:dyDescent="0.25"/>
    <row r="1498" customFormat="1" ht="15" x14ac:dyDescent="0.25"/>
    <row r="1499" customFormat="1" ht="15" x14ac:dyDescent="0.25"/>
    <row r="1500" customFormat="1" ht="15" x14ac:dyDescent="0.25"/>
    <row r="1501" customFormat="1" ht="15" x14ac:dyDescent="0.25"/>
    <row r="1502" customFormat="1" ht="15" x14ac:dyDescent="0.25"/>
    <row r="1503" customFormat="1" ht="15" x14ac:dyDescent="0.25"/>
    <row r="1504" customFormat="1" ht="15" x14ac:dyDescent="0.25"/>
    <row r="1505" customFormat="1" ht="15" x14ac:dyDescent="0.25"/>
    <row r="1506" customFormat="1" ht="15" x14ac:dyDescent="0.25"/>
    <row r="1507" customFormat="1" ht="15" x14ac:dyDescent="0.25"/>
    <row r="1508" customFormat="1" ht="15" x14ac:dyDescent="0.25"/>
    <row r="1509" customFormat="1" ht="15" x14ac:dyDescent="0.25"/>
    <row r="1510" customFormat="1" ht="15" x14ac:dyDescent="0.25"/>
    <row r="1511" customFormat="1" ht="15" x14ac:dyDescent="0.25"/>
    <row r="1512" customFormat="1" ht="15" x14ac:dyDescent="0.25"/>
    <row r="1513" customFormat="1" ht="15" x14ac:dyDescent="0.25"/>
    <row r="1514" customFormat="1" ht="15" x14ac:dyDescent="0.25"/>
    <row r="1515" customFormat="1" ht="15" x14ac:dyDescent="0.25"/>
    <row r="1516" customFormat="1" ht="15" x14ac:dyDescent="0.25"/>
    <row r="1517" customFormat="1" ht="15" x14ac:dyDescent="0.25"/>
    <row r="1518" customFormat="1" ht="15" x14ac:dyDescent="0.25"/>
    <row r="1519" customFormat="1" ht="15" x14ac:dyDescent="0.25"/>
    <row r="1520" customFormat="1" ht="15" x14ac:dyDescent="0.25"/>
    <row r="1521" customFormat="1" ht="15" x14ac:dyDescent="0.25"/>
    <row r="1522" customFormat="1" ht="15" x14ac:dyDescent="0.25"/>
    <row r="1523" customFormat="1" ht="15" x14ac:dyDescent="0.25"/>
    <row r="1524" customFormat="1" ht="15" x14ac:dyDescent="0.25"/>
    <row r="1525" customFormat="1" ht="15" x14ac:dyDescent="0.25"/>
    <row r="1526" customFormat="1" ht="15" x14ac:dyDescent="0.25"/>
    <row r="1527" customFormat="1" ht="15" x14ac:dyDescent="0.25"/>
    <row r="1528" customFormat="1" ht="15" x14ac:dyDescent="0.25"/>
    <row r="1529" customFormat="1" ht="15" x14ac:dyDescent="0.25"/>
    <row r="1530" customFormat="1" ht="15" x14ac:dyDescent="0.25"/>
    <row r="1531" customFormat="1" ht="15" x14ac:dyDescent="0.25"/>
    <row r="1532" customFormat="1" ht="15" x14ac:dyDescent="0.25"/>
    <row r="1533" customFormat="1" ht="15" x14ac:dyDescent="0.25"/>
    <row r="1534" customFormat="1" ht="15" x14ac:dyDescent="0.25"/>
    <row r="1535" customFormat="1" ht="15" x14ac:dyDescent="0.25"/>
    <row r="1536" customFormat="1" ht="15" x14ac:dyDescent="0.25"/>
    <row r="1537" customFormat="1" ht="15" x14ac:dyDescent="0.25"/>
    <row r="1538" customFormat="1" ht="15" x14ac:dyDescent="0.25"/>
    <row r="1539" customFormat="1" ht="15" x14ac:dyDescent="0.25"/>
    <row r="1540" customFormat="1" ht="15" x14ac:dyDescent="0.25"/>
    <row r="1541" customFormat="1" ht="15" x14ac:dyDescent="0.25"/>
    <row r="1542" customFormat="1" ht="15" x14ac:dyDescent="0.25"/>
    <row r="1543" customFormat="1" ht="15" x14ac:dyDescent="0.25"/>
    <row r="1544" customFormat="1" ht="15" x14ac:dyDescent="0.25"/>
    <row r="1545" customFormat="1" ht="15" x14ac:dyDescent="0.25"/>
    <row r="1546" customFormat="1" ht="15" x14ac:dyDescent="0.25"/>
    <row r="1547" customFormat="1" ht="15" x14ac:dyDescent="0.25"/>
    <row r="1548" customFormat="1" ht="15" x14ac:dyDescent="0.25"/>
    <row r="1549" customFormat="1" ht="15" x14ac:dyDescent="0.25"/>
    <row r="1550" customFormat="1" ht="15" x14ac:dyDescent="0.25"/>
    <row r="1551" customFormat="1" ht="15" x14ac:dyDescent="0.25"/>
    <row r="1552" customFormat="1" ht="15" x14ac:dyDescent="0.25"/>
    <row r="1553" customFormat="1" ht="15" x14ac:dyDescent="0.25"/>
    <row r="1554" customFormat="1" ht="15" x14ac:dyDescent="0.25"/>
    <row r="1555" customFormat="1" ht="15" x14ac:dyDescent="0.25"/>
    <row r="1556" customFormat="1" ht="15" x14ac:dyDescent="0.25"/>
    <row r="1557" customFormat="1" ht="15" x14ac:dyDescent="0.25"/>
    <row r="1558" customFormat="1" ht="15" x14ac:dyDescent="0.25"/>
    <row r="1559" customFormat="1" ht="15" x14ac:dyDescent="0.25"/>
    <row r="1560" customFormat="1" ht="15" x14ac:dyDescent="0.25"/>
    <row r="1561" customFormat="1" ht="15" x14ac:dyDescent="0.25"/>
    <row r="1562" customFormat="1" ht="15" x14ac:dyDescent="0.25"/>
    <row r="1563" customFormat="1" ht="15" x14ac:dyDescent="0.25"/>
    <row r="1564" customFormat="1" ht="15" x14ac:dyDescent="0.25"/>
    <row r="1565" customFormat="1" ht="15" x14ac:dyDescent="0.25"/>
    <row r="1566" customFormat="1" ht="15" x14ac:dyDescent="0.25"/>
    <row r="1567" customFormat="1" ht="15" x14ac:dyDescent="0.25"/>
    <row r="1568" customFormat="1" ht="15" x14ac:dyDescent="0.25"/>
    <row r="1569" customFormat="1" ht="15" x14ac:dyDescent="0.25"/>
    <row r="1570" customFormat="1" ht="15" x14ac:dyDescent="0.25"/>
    <row r="1571" customFormat="1" ht="15" x14ac:dyDescent="0.25"/>
    <row r="1572" customFormat="1" ht="15" x14ac:dyDescent="0.25"/>
    <row r="1573" customFormat="1" ht="15" x14ac:dyDescent="0.25"/>
    <row r="1574" customFormat="1" ht="15" x14ac:dyDescent="0.25"/>
    <row r="1575" customFormat="1" ht="15" x14ac:dyDescent="0.25"/>
    <row r="1576" customFormat="1" ht="15" x14ac:dyDescent="0.25"/>
    <row r="1577" customFormat="1" ht="15" x14ac:dyDescent="0.25"/>
    <row r="1578" customFormat="1" ht="15" x14ac:dyDescent="0.25"/>
    <row r="1579" customFormat="1" ht="15" x14ac:dyDescent="0.25"/>
    <row r="1580" customFormat="1" ht="15" x14ac:dyDescent="0.25"/>
    <row r="1581" customFormat="1" ht="15" x14ac:dyDescent="0.25"/>
    <row r="1582" customFormat="1" ht="15" x14ac:dyDescent="0.25"/>
    <row r="1583" customFormat="1" ht="15" x14ac:dyDescent="0.25"/>
    <row r="1584" customFormat="1" ht="15" x14ac:dyDescent="0.25"/>
    <row r="1585" customFormat="1" ht="15" x14ac:dyDescent="0.25"/>
    <row r="1586" customFormat="1" ht="15" x14ac:dyDescent="0.25"/>
    <row r="1587" customFormat="1" ht="15" x14ac:dyDescent="0.25"/>
    <row r="1588" customFormat="1" ht="15" x14ac:dyDescent="0.25"/>
    <row r="1589" customFormat="1" ht="15" x14ac:dyDescent="0.25"/>
    <row r="1590" customFormat="1" ht="15" x14ac:dyDescent="0.25"/>
    <row r="1591" customFormat="1" ht="15" x14ac:dyDescent="0.25"/>
    <row r="1592" customFormat="1" ht="15" x14ac:dyDescent="0.25"/>
    <row r="1593" customFormat="1" ht="15" x14ac:dyDescent="0.25"/>
    <row r="1594" customFormat="1" ht="15" x14ac:dyDescent="0.25"/>
    <row r="1595" customFormat="1" ht="15" x14ac:dyDescent="0.25"/>
    <row r="1596" customFormat="1" ht="15" x14ac:dyDescent="0.25"/>
    <row r="1597" customFormat="1" ht="15" x14ac:dyDescent="0.25"/>
    <row r="1598" customFormat="1" ht="15" x14ac:dyDescent="0.25"/>
    <row r="1599" customFormat="1" ht="15" x14ac:dyDescent="0.25"/>
    <row r="1600" customFormat="1" ht="15" x14ac:dyDescent="0.25"/>
    <row r="1601" customFormat="1" ht="15" x14ac:dyDescent="0.25"/>
    <row r="1602" customFormat="1" ht="15" x14ac:dyDescent="0.25"/>
    <row r="1603" customFormat="1" ht="15" x14ac:dyDescent="0.25"/>
    <row r="1604" customFormat="1" ht="15" x14ac:dyDescent="0.25"/>
    <row r="1605" customFormat="1" ht="15" x14ac:dyDescent="0.25"/>
    <row r="1606" customFormat="1" ht="15" x14ac:dyDescent="0.25"/>
    <row r="1607" customFormat="1" ht="15" x14ac:dyDescent="0.25"/>
    <row r="1608" customFormat="1" ht="15" x14ac:dyDescent="0.25"/>
    <row r="1609" customFormat="1" ht="15" x14ac:dyDescent="0.25"/>
    <row r="1610" customFormat="1" ht="15" x14ac:dyDescent="0.25"/>
    <row r="1611" customFormat="1" ht="15" x14ac:dyDescent="0.25"/>
    <row r="1612" customFormat="1" ht="15" x14ac:dyDescent="0.25"/>
    <row r="1613" customFormat="1" ht="15" x14ac:dyDescent="0.25"/>
    <row r="1614" customFormat="1" ht="15" x14ac:dyDescent="0.25"/>
    <row r="1615" customFormat="1" ht="15" x14ac:dyDescent="0.25"/>
    <row r="1616" customFormat="1" ht="15" x14ac:dyDescent="0.25"/>
    <row r="1617" customFormat="1" ht="15" x14ac:dyDescent="0.25"/>
    <row r="1618" customFormat="1" ht="15" x14ac:dyDescent="0.25"/>
    <row r="1619" customFormat="1" ht="15" x14ac:dyDescent="0.25"/>
    <row r="1620" customFormat="1" ht="15" x14ac:dyDescent="0.25"/>
    <row r="1621" customFormat="1" ht="15" x14ac:dyDescent="0.25"/>
    <row r="1622" customFormat="1" ht="15" x14ac:dyDescent="0.25"/>
    <row r="1623" customFormat="1" ht="15" x14ac:dyDescent="0.25"/>
    <row r="1624" customFormat="1" ht="15" x14ac:dyDescent="0.25"/>
    <row r="1625" customFormat="1" ht="15" x14ac:dyDescent="0.25"/>
    <row r="1626" customFormat="1" ht="15" x14ac:dyDescent="0.25"/>
    <row r="1627" customFormat="1" ht="15" x14ac:dyDescent="0.25"/>
    <row r="1628" customFormat="1" ht="15" x14ac:dyDescent="0.25"/>
    <row r="1629" customFormat="1" ht="15" x14ac:dyDescent="0.25"/>
    <row r="1630" customFormat="1" ht="15" x14ac:dyDescent="0.25"/>
    <row r="1631" customFormat="1" ht="15" x14ac:dyDescent="0.25"/>
    <row r="1632" customFormat="1" ht="15" x14ac:dyDescent="0.25"/>
    <row r="1633" customFormat="1" ht="15" x14ac:dyDescent="0.25"/>
    <row r="1634" customFormat="1" ht="15" x14ac:dyDescent="0.25"/>
    <row r="1635" customFormat="1" ht="15" x14ac:dyDescent="0.25"/>
    <row r="1636" customFormat="1" ht="15" x14ac:dyDescent="0.25"/>
    <row r="1637" customFormat="1" ht="15" x14ac:dyDescent="0.25"/>
    <row r="1638" customFormat="1" ht="15" x14ac:dyDescent="0.25"/>
    <row r="1639" customFormat="1" ht="15" x14ac:dyDescent="0.25"/>
    <row r="1640" customFormat="1" ht="15" x14ac:dyDescent="0.25"/>
    <row r="1641" customFormat="1" ht="15" x14ac:dyDescent="0.25"/>
    <row r="1642" customFormat="1" ht="15" x14ac:dyDescent="0.25"/>
    <row r="1643" customFormat="1" ht="15" x14ac:dyDescent="0.25"/>
    <row r="1644" customFormat="1" ht="15" x14ac:dyDescent="0.25"/>
    <row r="1645" customFormat="1" ht="15" x14ac:dyDescent="0.25"/>
    <row r="1646" customFormat="1" ht="15" x14ac:dyDescent="0.25"/>
    <row r="1647" customFormat="1" ht="15" x14ac:dyDescent="0.25"/>
    <row r="1648" customFormat="1" ht="15" x14ac:dyDescent="0.25"/>
    <row r="1649" customFormat="1" ht="15" x14ac:dyDescent="0.25"/>
    <row r="1650" customFormat="1" ht="15" x14ac:dyDescent="0.25"/>
    <row r="1651" customFormat="1" ht="15" x14ac:dyDescent="0.25"/>
    <row r="1652" customFormat="1" ht="15" x14ac:dyDescent="0.25"/>
    <row r="1653" customFormat="1" ht="15" x14ac:dyDescent="0.25"/>
    <row r="1654" customFormat="1" ht="15" x14ac:dyDescent="0.25"/>
    <row r="1655" customFormat="1" ht="15" x14ac:dyDescent="0.25"/>
    <row r="1656" customFormat="1" ht="15" x14ac:dyDescent="0.25"/>
    <row r="1657" customFormat="1" ht="15" x14ac:dyDescent="0.25"/>
    <row r="1658" customFormat="1" ht="15" x14ac:dyDescent="0.25"/>
    <row r="1659" customFormat="1" ht="15" x14ac:dyDescent="0.25"/>
    <row r="1660" customFormat="1" ht="15" x14ac:dyDescent="0.25"/>
    <row r="1661" customFormat="1" ht="15" x14ac:dyDescent="0.25"/>
    <row r="1662" customFormat="1" ht="15" x14ac:dyDescent="0.25"/>
    <row r="1663" customFormat="1" ht="15" x14ac:dyDescent="0.25"/>
    <row r="1664" customFormat="1" ht="15" x14ac:dyDescent="0.25"/>
    <row r="1665" customFormat="1" ht="15" x14ac:dyDescent="0.25"/>
    <row r="1666" customFormat="1" ht="15" x14ac:dyDescent="0.25"/>
    <row r="1667" customFormat="1" ht="15" x14ac:dyDescent="0.25"/>
    <row r="1668" customFormat="1" ht="15" x14ac:dyDescent="0.25"/>
    <row r="1669" customFormat="1" ht="15" x14ac:dyDescent="0.25"/>
    <row r="1670" customFormat="1" ht="15" x14ac:dyDescent="0.25"/>
    <row r="1671" customFormat="1" ht="15" x14ac:dyDescent="0.25"/>
    <row r="1672" customFormat="1" ht="15" x14ac:dyDescent="0.25"/>
    <row r="1673" customFormat="1" ht="15" x14ac:dyDescent="0.25"/>
    <row r="1674" customFormat="1" ht="15" x14ac:dyDescent="0.25"/>
    <row r="1675" customFormat="1" ht="15" x14ac:dyDescent="0.25"/>
    <row r="1676" customFormat="1" ht="15" x14ac:dyDescent="0.25"/>
    <row r="1677" customFormat="1" ht="15" x14ac:dyDescent="0.25"/>
    <row r="1678" customFormat="1" ht="15" x14ac:dyDescent="0.25"/>
    <row r="1679" customFormat="1" ht="15" x14ac:dyDescent="0.25"/>
    <row r="1680" customFormat="1" ht="15" x14ac:dyDescent="0.25"/>
    <row r="1681" customFormat="1" ht="15" x14ac:dyDescent="0.25"/>
    <row r="1682" customFormat="1" ht="15" x14ac:dyDescent="0.25"/>
    <row r="1683" customFormat="1" ht="15" x14ac:dyDescent="0.25"/>
    <row r="1684" customFormat="1" ht="15" x14ac:dyDescent="0.25"/>
    <row r="1685" customFormat="1" ht="15" x14ac:dyDescent="0.25"/>
    <row r="1686" customFormat="1" ht="15" x14ac:dyDescent="0.25"/>
    <row r="1687" customFormat="1" ht="15" x14ac:dyDescent="0.25"/>
    <row r="1688" customFormat="1" ht="15" x14ac:dyDescent="0.25"/>
    <row r="1689" customFormat="1" ht="15" x14ac:dyDescent="0.25"/>
    <row r="1690" customFormat="1" ht="15" x14ac:dyDescent="0.25"/>
    <row r="1691" customFormat="1" ht="15" x14ac:dyDescent="0.25"/>
    <row r="1692" customFormat="1" ht="15" x14ac:dyDescent="0.25"/>
    <row r="1693" customFormat="1" ht="15" x14ac:dyDescent="0.25"/>
    <row r="1694" customFormat="1" ht="15" x14ac:dyDescent="0.25"/>
    <row r="1695" customFormat="1" ht="15" x14ac:dyDescent="0.25"/>
    <row r="1696" customFormat="1" ht="15" x14ac:dyDescent="0.25"/>
    <row r="1697" customFormat="1" ht="15" x14ac:dyDescent="0.25"/>
    <row r="1698" customFormat="1" ht="15" x14ac:dyDescent="0.25"/>
    <row r="1699" customFormat="1" ht="15" x14ac:dyDescent="0.25"/>
    <row r="1700" customFormat="1" ht="15" x14ac:dyDescent="0.25"/>
    <row r="1701" customFormat="1" ht="15" x14ac:dyDescent="0.25"/>
    <row r="1702" customFormat="1" ht="15" x14ac:dyDescent="0.25"/>
    <row r="1703" customFormat="1" ht="15" x14ac:dyDescent="0.25"/>
    <row r="1704" customFormat="1" ht="15" x14ac:dyDescent="0.25"/>
    <row r="1705" customFormat="1" ht="15" x14ac:dyDescent="0.25"/>
    <row r="1706" customFormat="1" ht="15" x14ac:dyDescent="0.25"/>
    <row r="1707" customFormat="1" ht="15" x14ac:dyDescent="0.25"/>
    <row r="1708" customFormat="1" ht="15" x14ac:dyDescent="0.25"/>
    <row r="1709" customFormat="1" ht="15" x14ac:dyDescent="0.25"/>
    <row r="1710" customFormat="1" ht="15" x14ac:dyDescent="0.25"/>
    <row r="1711" customFormat="1" ht="15" x14ac:dyDescent="0.25"/>
    <row r="1712" customFormat="1" ht="15" x14ac:dyDescent="0.25"/>
    <row r="1713" customFormat="1" ht="15" x14ac:dyDescent="0.25"/>
    <row r="1714" customFormat="1" ht="15" x14ac:dyDescent="0.25"/>
    <row r="1715" customFormat="1" ht="15" x14ac:dyDescent="0.25"/>
    <row r="1716" customFormat="1" ht="15" x14ac:dyDescent="0.25"/>
    <row r="1717" customFormat="1" ht="15" x14ac:dyDescent="0.25"/>
    <row r="1718" customFormat="1" ht="15" x14ac:dyDescent="0.25"/>
    <row r="1719" customFormat="1" ht="15" x14ac:dyDescent="0.25"/>
    <row r="1720" customFormat="1" ht="15" x14ac:dyDescent="0.25"/>
    <row r="1721" customFormat="1" ht="15" x14ac:dyDescent="0.25"/>
    <row r="1722" customFormat="1" ht="15" x14ac:dyDescent="0.25"/>
    <row r="1723" customFormat="1" ht="15" x14ac:dyDescent="0.25"/>
    <row r="1724" customFormat="1" ht="15" x14ac:dyDescent="0.25"/>
    <row r="1725" customFormat="1" ht="15" x14ac:dyDescent="0.25"/>
    <row r="1726" customFormat="1" ht="15" x14ac:dyDescent="0.25"/>
    <row r="1727" customFormat="1" ht="15" x14ac:dyDescent="0.25"/>
    <row r="1728" customFormat="1" ht="15" x14ac:dyDescent="0.25"/>
    <row r="1729" customFormat="1" ht="15" x14ac:dyDescent="0.25"/>
    <row r="1730" customFormat="1" ht="15" x14ac:dyDescent="0.25"/>
    <row r="1731" customFormat="1" ht="15" x14ac:dyDescent="0.25"/>
    <row r="1732" customFormat="1" ht="15" x14ac:dyDescent="0.25"/>
    <row r="1733" customFormat="1" ht="15" x14ac:dyDescent="0.25"/>
    <row r="1734" customFormat="1" ht="15" x14ac:dyDescent="0.25"/>
    <row r="1735" customFormat="1" ht="15" x14ac:dyDescent="0.25"/>
    <row r="1736" customFormat="1" ht="15" x14ac:dyDescent="0.25"/>
    <row r="1737" customFormat="1" ht="15" x14ac:dyDescent="0.25"/>
    <row r="1738" customFormat="1" ht="15" x14ac:dyDescent="0.25"/>
    <row r="1739" customFormat="1" ht="15" x14ac:dyDescent="0.25"/>
    <row r="1740" customFormat="1" ht="15" x14ac:dyDescent="0.25"/>
    <row r="1741" customFormat="1" ht="15" x14ac:dyDescent="0.25"/>
    <row r="1742" customFormat="1" ht="15" x14ac:dyDescent="0.25"/>
    <row r="1743" customFormat="1" ht="15" x14ac:dyDescent="0.25"/>
    <row r="1744" customFormat="1" ht="15" x14ac:dyDescent="0.25"/>
    <row r="1745" customFormat="1" ht="15" x14ac:dyDescent="0.25"/>
    <row r="1746" customFormat="1" ht="15" x14ac:dyDescent="0.25"/>
    <row r="1747" customFormat="1" ht="15" x14ac:dyDescent="0.25"/>
    <row r="1748" customFormat="1" ht="15" x14ac:dyDescent="0.25"/>
    <row r="1749" customFormat="1" ht="15" x14ac:dyDescent="0.25"/>
    <row r="1750" customFormat="1" ht="15" x14ac:dyDescent="0.25"/>
    <row r="1751" customFormat="1" ht="15" x14ac:dyDescent="0.25"/>
    <row r="1752" customFormat="1" ht="15" x14ac:dyDescent="0.25"/>
    <row r="1753" customFormat="1" ht="15" x14ac:dyDescent="0.25"/>
    <row r="1754" customFormat="1" ht="15" x14ac:dyDescent="0.25"/>
    <row r="1755" customFormat="1" ht="15" x14ac:dyDescent="0.25"/>
    <row r="1756" customFormat="1" ht="15" x14ac:dyDescent="0.25"/>
    <row r="1757" customFormat="1" ht="15" x14ac:dyDescent="0.25"/>
    <row r="1758" customFormat="1" ht="15" x14ac:dyDescent="0.25"/>
    <row r="1759" customFormat="1" ht="15" x14ac:dyDescent="0.25"/>
    <row r="1760" customFormat="1" ht="15" x14ac:dyDescent="0.25"/>
    <row r="1761" customFormat="1" ht="15" x14ac:dyDescent="0.25"/>
    <row r="1762" customFormat="1" ht="15" x14ac:dyDescent="0.25"/>
    <row r="1763" customFormat="1" ht="15" x14ac:dyDescent="0.25"/>
    <row r="1764" customFormat="1" ht="15" x14ac:dyDescent="0.25"/>
    <row r="1765" customFormat="1" ht="15" x14ac:dyDescent="0.25"/>
    <row r="1766" customFormat="1" ht="15" x14ac:dyDescent="0.25"/>
    <row r="1767" customFormat="1" ht="15" x14ac:dyDescent="0.25"/>
    <row r="1768" customFormat="1" ht="15" x14ac:dyDescent="0.25"/>
    <row r="1769" customFormat="1" ht="15" x14ac:dyDescent="0.25"/>
    <row r="1770" customFormat="1" ht="15" x14ac:dyDescent="0.25"/>
    <row r="1771" customFormat="1" ht="15" x14ac:dyDescent="0.25"/>
    <row r="1772" customFormat="1" ht="15" x14ac:dyDescent="0.25"/>
    <row r="1773" customFormat="1" ht="15" x14ac:dyDescent="0.25"/>
    <row r="1774" customFormat="1" ht="15" x14ac:dyDescent="0.25"/>
    <row r="1775" customFormat="1" ht="15" x14ac:dyDescent="0.25"/>
    <row r="1776" customFormat="1" ht="15" x14ac:dyDescent="0.25"/>
    <row r="1777" customFormat="1" ht="15" x14ac:dyDescent="0.25"/>
    <row r="1778" customFormat="1" ht="15" x14ac:dyDescent="0.25"/>
    <row r="1779" customFormat="1" ht="15" x14ac:dyDescent="0.25"/>
    <row r="1780" customFormat="1" ht="15" x14ac:dyDescent="0.25"/>
    <row r="1781" customFormat="1" ht="15" x14ac:dyDescent="0.25"/>
    <row r="1782" customFormat="1" ht="15" x14ac:dyDescent="0.25"/>
    <row r="1783" customFormat="1" ht="15" x14ac:dyDescent="0.25"/>
    <row r="1784" customFormat="1" ht="15" x14ac:dyDescent="0.25"/>
    <row r="1785" customFormat="1" ht="15" x14ac:dyDescent="0.25"/>
    <row r="1786" customFormat="1" ht="15" x14ac:dyDescent="0.25"/>
    <row r="1787" customFormat="1" ht="15" x14ac:dyDescent="0.25"/>
    <row r="1788" customFormat="1" ht="15" x14ac:dyDescent="0.25"/>
    <row r="1789" customFormat="1" ht="15" x14ac:dyDescent="0.25"/>
    <row r="1790" customFormat="1" ht="15" x14ac:dyDescent="0.25"/>
    <row r="1791" customFormat="1" ht="15" x14ac:dyDescent="0.25"/>
    <row r="1792" customFormat="1" ht="15" x14ac:dyDescent="0.25"/>
    <row r="1793" customFormat="1" ht="15" x14ac:dyDescent="0.25"/>
    <row r="1794" customFormat="1" ht="15" x14ac:dyDescent="0.25"/>
    <row r="1795" customFormat="1" ht="15" x14ac:dyDescent="0.25"/>
    <row r="1796" customFormat="1" ht="15" x14ac:dyDescent="0.25"/>
    <row r="1797" customFormat="1" ht="15" x14ac:dyDescent="0.25"/>
    <row r="1798" customFormat="1" ht="15" x14ac:dyDescent="0.25"/>
    <row r="1799" customFormat="1" ht="15" x14ac:dyDescent="0.25"/>
    <row r="1800" customFormat="1" ht="15" x14ac:dyDescent="0.25"/>
    <row r="1801" customFormat="1" ht="15" x14ac:dyDescent="0.25"/>
    <row r="1802" customFormat="1" ht="15" x14ac:dyDescent="0.25"/>
    <row r="1803" customFormat="1" ht="15" x14ac:dyDescent="0.25"/>
    <row r="1804" customFormat="1" ht="15" x14ac:dyDescent="0.25"/>
    <row r="1805" customFormat="1" ht="15" x14ac:dyDescent="0.25"/>
    <row r="1806" customFormat="1" ht="15" x14ac:dyDescent="0.25"/>
    <row r="1807" customFormat="1" ht="15" x14ac:dyDescent="0.25"/>
    <row r="1808" customFormat="1" ht="15" x14ac:dyDescent="0.25"/>
    <row r="1809" customFormat="1" ht="15" x14ac:dyDescent="0.25"/>
    <row r="1810" customFormat="1" ht="15" x14ac:dyDescent="0.25"/>
    <row r="1811" customFormat="1" ht="15" x14ac:dyDescent="0.25"/>
    <row r="1812" customFormat="1" ht="15" x14ac:dyDescent="0.25"/>
    <row r="1813" customFormat="1" ht="15" x14ac:dyDescent="0.25"/>
    <row r="1814" customFormat="1" ht="15" x14ac:dyDescent="0.25"/>
    <row r="1815" customFormat="1" ht="15" x14ac:dyDescent="0.25"/>
    <row r="1816" customFormat="1" ht="15" x14ac:dyDescent="0.25"/>
    <row r="1817" customFormat="1" ht="15" x14ac:dyDescent="0.25"/>
    <row r="1818" customFormat="1" ht="15" x14ac:dyDescent="0.25"/>
    <row r="1819" customFormat="1" ht="15" x14ac:dyDescent="0.25"/>
    <row r="1820" customFormat="1" ht="15" x14ac:dyDescent="0.25"/>
    <row r="1821" customFormat="1" ht="15" x14ac:dyDescent="0.25"/>
    <row r="1822" customFormat="1" ht="15" x14ac:dyDescent="0.25"/>
    <row r="1823" customFormat="1" ht="15" x14ac:dyDescent="0.25"/>
    <row r="1824" customFormat="1" ht="15" x14ac:dyDescent="0.25"/>
    <row r="1825" customFormat="1" ht="15" x14ac:dyDescent="0.25"/>
    <row r="1826" customFormat="1" ht="15" x14ac:dyDescent="0.25"/>
    <row r="1827" customFormat="1" ht="15" x14ac:dyDescent="0.25"/>
    <row r="1828" customFormat="1" ht="15" x14ac:dyDescent="0.25"/>
    <row r="1829" customFormat="1" ht="15" x14ac:dyDescent="0.25"/>
    <row r="1830" customFormat="1" ht="15" x14ac:dyDescent="0.25"/>
    <row r="1831" customFormat="1" ht="15" x14ac:dyDescent="0.25"/>
    <row r="1832" customFormat="1" ht="15" x14ac:dyDescent="0.25"/>
    <row r="1833" customFormat="1" ht="15" x14ac:dyDescent="0.25"/>
    <row r="1834" customFormat="1" ht="15" x14ac:dyDescent="0.25"/>
    <row r="1835" customFormat="1" ht="15" x14ac:dyDescent="0.25"/>
    <row r="1836" customFormat="1" ht="15" x14ac:dyDescent="0.25"/>
    <row r="1837" customFormat="1" ht="15" x14ac:dyDescent="0.25"/>
    <row r="1838" customFormat="1" ht="15" x14ac:dyDescent="0.25"/>
    <row r="1839" customFormat="1" ht="15" x14ac:dyDescent="0.25"/>
    <row r="1840" customFormat="1" ht="15" x14ac:dyDescent="0.25"/>
    <row r="1841" customFormat="1" ht="15" x14ac:dyDescent="0.25"/>
    <row r="1842" customFormat="1" ht="15" x14ac:dyDescent="0.25"/>
    <row r="1843" customFormat="1" ht="15" x14ac:dyDescent="0.25"/>
    <row r="1844" customFormat="1" ht="15" x14ac:dyDescent="0.25"/>
    <row r="1845" customFormat="1" ht="15" x14ac:dyDescent="0.25"/>
    <row r="1846" customFormat="1" ht="15" x14ac:dyDescent="0.25"/>
    <row r="1847" customFormat="1" ht="15" x14ac:dyDescent="0.25"/>
    <row r="1848" customFormat="1" ht="15" x14ac:dyDescent="0.25"/>
    <row r="1849" customFormat="1" ht="15" x14ac:dyDescent="0.25"/>
    <row r="1850" customFormat="1" ht="15" x14ac:dyDescent="0.25"/>
    <row r="1851" customFormat="1" ht="15" x14ac:dyDescent="0.25"/>
    <row r="1852" customFormat="1" ht="15" x14ac:dyDescent="0.25"/>
    <row r="1853" customFormat="1" ht="15" x14ac:dyDescent="0.25"/>
    <row r="1854" customFormat="1" ht="15" x14ac:dyDescent="0.25"/>
    <row r="1855" customFormat="1" ht="15" x14ac:dyDescent="0.25"/>
    <row r="1856" customFormat="1" ht="15" x14ac:dyDescent="0.25"/>
    <row r="1857" customFormat="1" ht="15" x14ac:dyDescent="0.25"/>
    <row r="1858" customFormat="1" ht="15" x14ac:dyDescent="0.25"/>
    <row r="1859" customFormat="1" ht="15" x14ac:dyDescent="0.25"/>
    <row r="1860" customFormat="1" ht="15" x14ac:dyDescent="0.25"/>
    <row r="1861" customFormat="1" ht="15" x14ac:dyDescent="0.25"/>
    <row r="1862" customFormat="1" ht="15" x14ac:dyDescent="0.25"/>
    <row r="1863" customFormat="1" ht="15" x14ac:dyDescent="0.25"/>
    <row r="1864" customFormat="1" ht="15" x14ac:dyDescent="0.25"/>
    <row r="1865" customFormat="1" ht="15" x14ac:dyDescent="0.25"/>
    <row r="1866" customFormat="1" ht="15" x14ac:dyDescent="0.25"/>
    <row r="1867" customFormat="1" ht="15" x14ac:dyDescent="0.25"/>
    <row r="1868" customFormat="1" ht="15" x14ac:dyDescent="0.25"/>
    <row r="1869" customFormat="1" ht="15" x14ac:dyDescent="0.25"/>
    <row r="1870" customFormat="1" ht="15" x14ac:dyDescent="0.25"/>
    <row r="1871" customFormat="1" ht="15" x14ac:dyDescent="0.25"/>
    <row r="1872" customFormat="1" ht="15" x14ac:dyDescent="0.25"/>
    <row r="1873" customFormat="1" ht="15" x14ac:dyDescent="0.25"/>
    <row r="1874" customFormat="1" ht="15" x14ac:dyDescent="0.25"/>
    <row r="1875" customFormat="1" ht="15" x14ac:dyDescent="0.25"/>
    <row r="1876" customFormat="1" ht="15" x14ac:dyDescent="0.25"/>
    <row r="1877" customFormat="1" ht="15" x14ac:dyDescent="0.25"/>
    <row r="1878" customFormat="1" ht="15" x14ac:dyDescent="0.25"/>
    <row r="1879" customFormat="1" ht="15" x14ac:dyDescent="0.25"/>
    <row r="1880" customFormat="1" ht="15" x14ac:dyDescent="0.25"/>
    <row r="1881" customFormat="1" ht="15" x14ac:dyDescent="0.25"/>
    <row r="1882" customFormat="1" ht="15" x14ac:dyDescent="0.25"/>
    <row r="1883" customFormat="1" ht="15" x14ac:dyDescent="0.25"/>
    <row r="1884" customFormat="1" ht="15" x14ac:dyDescent="0.25"/>
    <row r="1885" customFormat="1" ht="15" x14ac:dyDescent="0.25"/>
    <row r="1886" customFormat="1" ht="15" x14ac:dyDescent="0.25"/>
    <row r="1887" customFormat="1" ht="15" x14ac:dyDescent="0.25"/>
    <row r="1888" customFormat="1" ht="15" x14ac:dyDescent="0.25"/>
    <row r="1889" customFormat="1" ht="15" x14ac:dyDescent="0.25"/>
    <row r="1890" customFormat="1" ht="15" x14ac:dyDescent="0.25"/>
    <row r="1891" customFormat="1" ht="15" x14ac:dyDescent="0.25"/>
    <row r="1892" customFormat="1" ht="15" x14ac:dyDescent="0.25"/>
    <row r="1893" customFormat="1" ht="15" x14ac:dyDescent="0.25"/>
    <row r="1894" customFormat="1" ht="15" x14ac:dyDescent="0.25"/>
    <row r="1895" customFormat="1" ht="15" x14ac:dyDescent="0.25"/>
    <row r="1896" customFormat="1" ht="15" x14ac:dyDescent="0.25"/>
    <row r="1897" customFormat="1" ht="15" x14ac:dyDescent="0.25"/>
    <row r="1898" customFormat="1" ht="15" x14ac:dyDescent="0.25"/>
    <row r="1899" customFormat="1" ht="15" x14ac:dyDescent="0.25"/>
    <row r="1900" customFormat="1" ht="15" x14ac:dyDescent="0.25"/>
    <row r="1901" customFormat="1" ht="15" x14ac:dyDescent="0.25"/>
    <row r="1902" customFormat="1" ht="15" x14ac:dyDescent="0.25"/>
    <row r="1903" customFormat="1" ht="15" x14ac:dyDescent="0.25"/>
    <row r="1904" customFormat="1" ht="15" x14ac:dyDescent="0.25"/>
    <row r="1905" customFormat="1" ht="15" x14ac:dyDescent="0.25"/>
    <row r="1906" customFormat="1" ht="15" x14ac:dyDescent="0.25"/>
    <row r="1907" customFormat="1" ht="15" x14ac:dyDescent="0.25"/>
    <row r="1908" customFormat="1" ht="15" x14ac:dyDescent="0.25"/>
    <row r="1909" customFormat="1" ht="15" x14ac:dyDescent="0.25"/>
    <row r="1910" customFormat="1" ht="15" x14ac:dyDescent="0.25"/>
    <row r="1911" customFormat="1" ht="15" x14ac:dyDescent="0.25"/>
    <row r="1912" customFormat="1" ht="15" x14ac:dyDescent="0.25"/>
    <row r="1913" customFormat="1" ht="15" x14ac:dyDescent="0.25"/>
    <row r="1914" customFormat="1" ht="15" x14ac:dyDescent="0.25"/>
    <row r="1915" customFormat="1" ht="15" x14ac:dyDescent="0.25"/>
    <row r="1916" customFormat="1" ht="15" x14ac:dyDescent="0.25"/>
    <row r="1917" customFormat="1" ht="15" x14ac:dyDescent="0.25"/>
    <row r="1918" customFormat="1" ht="15" x14ac:dyDescent="0.25"/>
    <row r="1919" customFormat="1" ht="15" x14ac:dyDescent="0.25"/>
    <row r="1920" customFormat="1" ht="15" x14ac:dyDescent="0.25"/>
    <row r="1921" customFormat="1" ht="15" x14ac:dyDescent="0.25"/>
    <row r="1922" customFormat="1" ht="15" x14ac:dyDescent="0.25"/>
    <row r="1923" customFormat="1" ht="15" x14ac:dyDescent="0.25"/>
    <row r="1924" customFormat="1" ht="15" x14ac:dyDescent="0.25"/>
    <row r="1925" customFormat="1" ht="15" x14ac:dyDescent="0.25"/>
    <row r="1926" customFormat="1" ht="15" x14ac:dyDescent="0.25"/>
    <row r="1927" customFormat="1" ht="15" x14ac:dyDescent="0.25"/>
    <row r="1928" customFormat="1" ht="15" x14ac:dyDescent="0.25"/>
    <row r="1929" customFormat="1" ht="15" x14ac:dyDescent="0.25"/>
    <row r="1930" customFormat="1" ht="15" x14ac:dyDescent="0.25"/>
    <row r="1931" customFormat="1" ht="15" x14ac:dyDescent="0.25"/>
    <row r="1932" customFormat="1" ht="15" x14ac:dyDescent="0.25"/>
    <row r="1933" customFormat="1" ht="15" x14ac:dyDescent="0.25"/>
    <row r="1934" customFormat="1" ht="15" x14ac:dyDescent="0.25"/>
    <row r="1935" customFormat="1" ht="15" x14ac:dyDescent="0.25"/>
    <row r="1936" customFormat="1" ht="15" x14ac:dyDescent="0.25"/>
    <row r="1937" customFormat="1" ht="15" x14ac:dyDescent="0.25"/>
    <row r="1938" customFormat="1" ht="15" x14ac:dyDescent="0.25"/>
    <row r="1939" customFormat="1" ht="15" x14ac:dyDescent="0.25"/>
    <row r="1940" customFormat="1" ht="15" x14ac:dyDescent="0.25"/>
    <row r="1941" customFormat="1" ht="15" x14ac:dyDescent="0.25"/>
    <row r="1942" customFormat="1" ht="15" x14ac:dyDescent="0.25"/>
    <row r="1943" customFormat="1" ht="15" x14ac:dyDescent="0.25"/>
    <row r="1944" customFormat="1" ht="15" x14ac:dyDescent="0.25"/>
    <row r="1945" customFormat="1" ht="15" x14ac:dyDescent="0.25"/>
    <row r="1946" customFormat="1" ht="15" x14ac:dyDescent="0.25"/>
    <row r="1947" customFormat="1" ht="15" x14ac:dyDescent="0.25"/>
    <row r="1948" customFormat="1" ht="15" x14ac:dyDescent="0.25"/>
    <row r="1949" customFormat="1" ht="15" x14ac:dyDescent="0.25"/>
    <row r="1950" customFormat="1" ht="15" x14ac:dyDescent="0.25"/>
    <row r="1951" customFormat="1" ht="15" x14ac:dyDescent="0.25"/>
    <row r="1952" customFormat="1" ht="15" x14ac:dyDescent="0.25"/>
    <row r="1953" customFormat="1" ht="15" x14ac:dyDescent="0.25"/>
    <row r="1954" customFormat="1" ht="15" x14ac:dyDescent="0.25"/>
    <row r="1955" customFormat="1" ht="15" x14ac:dyDescent="0.25"/>
    <row r="1956" customFormat="1" ht="15" x14ac:dyDescent="0.25"/>
    <row r="1957" customFormat="1" ht="15" x14ac:dyDescent="0.25"/>
    <row r="1958" customFormat="1" ht="15" x14ac:dyDescent="0.25"/>
    <row r="1959" customFormat="1" ht="15" x14ac:dyDescent="0.25"/>
    <row r="1960" customFormat="1" ht="15" x14ac:dyDescent="0.25"/>
    <row r="1961" customFormat="1" ht="15" x14ac:dyDescent="0.25"/>
    <row r="1962" customFormat="1" ht="15" x14ac:dyDescent="0.25"/>
    <row r="1963" customFormat="1" ht="15" x14ac:dyDescent="0.25"/>
    <row r="1964" customFormat="1" ht="15" x14ac:dyDescent="0.25"/>
    <row r="1965" customFormat="1" ht="15" x14ac:dyDescent="0.25"/>
    <row r="1966" customFormat="1" ht="15" x14ac:dyDescent="0.25"/>
    <row r="1967" customFormat="1" ht="15" x14ac:dyDescent="0.25"/>
    <row r="1968" customFormat="1" ht="15" x14ac:dyDescent="0.25"/>
    <row r="1969" customFormat="1" ht="15" x14ac:dyDescent="0.25"/>
    <row r="1970" customFormat="1" ht="15" x14ac:dyDescent="0.25"/>
    <row r="1971" customFormat="1" ht="15" x14ac:dyDescent="0.25"/>
    <row r="1972" customFormat="1" ht="15" x14ac:dyDescent="0.25"/>
    <row r="1973" customFormat="1" ht="15" x14ac:dyDescent="0.25"/>
    <row r="1974" customFormat="1" ht="15" x14ac:dyDescent="0.25"/>
    <row r="1975" customFormat="1" ht="15" x14ac:dyDescent="0.25"/>
    <row r="1976" customFormat="1" ht="15" x14ac:dyDescent="0.25"/>
    <row r="1977" customFormat="1" ht="15" x14ac:dyDescent="0.25"/>
    <row r="1978" customFormat="1" ht="15" x14ac:dyDescent="0.25"/>
    <row r="1979" customFormat="1" ht="15" x14ac:dyDescent="0.25"/>
    <row r="1980" customFormat="1" ht="15" x14ac:dyDescent="0.25"/>
    <row r="1981" customFormat="1" ht="15" x14ac:dyDescent="0.25"/>
    <row r="1982" customFormat="1" ht="15" x14ac:dyDescent="0.25"/>
    <row r="1983" customFormat="1" ht="15" x14ac:dyDescent="0.25"/>
    <row r="1984" customFormat="1" ht="15" x14ac:dyDescent="0.25"/>
    <row r="1985" customFormat="1" ht="15" x14ac:dyDescent="0.25"/>
    <row r="1986" customFormat="1" ht="15" x14ac:dyDescent="0.25"/>
    <row r="1987" customFormat="1" ht="15" x14ac:dyDescent="0.25"/>
    <row r="1988" customFormat="1" ht="15" x14ac:dyDescent="0.25"/>
    <row r="1989" customFormat="1" ht="15" x14ac:dyDescent="0.25"/>
    <row r="1990" customFormat="1" ht="15" x14ac:dyDescent="0.25"/>
    <row r="1991" customFormat="1" ht="15" x14ac:dyDescent="0.25"/>
    <row r="1992" customFormat="1" ht="15" x14ac:dyDescent="0.25"/>
    <row r="1993" customFormat="1" ht="15" x14ac:dyDescent="0.25"/>
    <row r="1994" customFormat="1" ht="15" x14ac:dyDescent="0.25"/>
    <row r="1995" customFormat="1" ht="15" x14ac:dyDescent="0.25"/>
    <row r="1996" customFormat="1" ht="15" x14ac:dyDescent="0.25"/>
    <row r="1997" customFormat="1" ht="15" x14ac:dyDescent="0.25"/>
    <row r="1998" customFormat="1" ht="15" x14ac:dyDescent="0.25"/>
    <row r="1999" customFormat="1" ht="15" x14ac:dyDescent="0.25"/>
    <row r="2000" customFormat="1" ht="15" x14ac:dyDescent="0.25"/>
    <row r="2001" customFormat="1" ht="15" x14ac:dyDescent="0.25"/>
    <row r="2002" customFormat="1" ht="15" x14ac:dyDescent="0.25"/>
    <row r="2003" customFormat="1" ht="15" x14ac:dyDescent="0.25"/>
    <row r="2004" customFormat="1" ht="15" x14ac:dyDescent="0.25"/>
    <row r="2005" customFormat="1" ht="15" x14ac:dyDescent="0.25"/>
    <row r="2006" customFormat="1" ht="15" x14ac:dyDescent="0.25"/>
    <row r="2007" customFormat="1" ht="15" x14ac:dyDescent="0.25"/>
    <row r="2008" customFormat="1" ht="15" x14ac:dyDescent="0.25"/>
    <row r="2009" customFormat="1" ht="15" x14ac:dyDescent="0.25"/>
    <row r="2010" customFormat="1" ht="15" x14ac:dyDescent="0.25"/>
    <row r="2011" customFormat="1" ht="15" x14ac:dyDescent="0.25"/>
    <row r="2012" customFormat="1" ht="15" x14ac:dyDescent="0.25"/>
    <row r="2013" customFormat="1" ht="15" x14ac:dyDescent="0.25"/>
    <row r="2014" customFormat="1" ht="15" x14ac:dyDescent="0.25"/>
    <row r="2015" customFormat="1" ht="15" x14ac:dyDescent="0.25"/>
    <row r="2016" customFormat="1" ht="15" x14ac:dyDescent="0.25"/>
    <row r="2017" customFormat="1" ht="15" x14ac:dyDescent="0.25"/>
    <row r="2018" customFormat="1" ht="15" x14ac:dyDescent="0.25"/>
    <row r="2019" customFormat="1" ht="15" x14ac:dyDescent="0.25"/>
    <row r="2020" customFormat="1" ht="15" x14ac:dyDescent="0.25"/>
    <row r="2021" customFormat="1" ht="15" x14ac:dyDescent="0.25"/>
    <row r="2022" customFormat="1" ht="15" x14ac:dyDescent="0.25"/>
    <row r="2023" customFormat="1" ht="15" x14ac:dyDescent="0.25"/>
    <row r="2024" customFormat="1" ht="15" x14ac:dyDescent="0.25"/>
    <row r="2025" customFormat="1" ht="15" x14ac:dyDescent="0.25"/>
    <row r="2026" customFormat="1" ht="15" x14ac:dyDescent="0.25"/>
    <row r="2027" customFormat="1" ht="15" x14ac:dyDescent="0.25"/>
    <row r="2028" customFormat="1" ht="15" x14ac:dyDescent="0.25"/>
    <row r="2029" customFormat="1" ht="15" x14ac:dyDescent="0.25"/>
    <row r="2030" customFormat="1" ht="15" x14ac:dyDescent="0.25"/>
    <row r="2031" customFormat="1" ht="15" x14ac:dyDescent="0.25"/>
    <row r="2032" customFormat="1" ht="15" x14ac:dyDescent="0.25"/>
    <row r="2033" customFormat="1" ht="15" x14ac:dyDescent="0.25"/>
    <row r="2034" customFormat="1" ht="15" x14ac:dyDescent="0.25"/>
    <row r="2035" customFormat="1" ht="15" x14ac:dyDescent="0.25"/>
    <row r="2036" customFormat="1" ht="15" x14ac:dyDescent="0.25"/>
    <row r="2037" customFormat="1" ht="15" x14ac:dyDescent="0.25"/>
    <row r="2038" customFormat="1" ht="15" x14ac:dyDescent="0.25"/>
    <row r="2039" customFormat="1" ht="15" x14ac:dyDescent="0.25"/>
    <row r="2040" customFormat="1" ht="15" x14ac:dyDescent="0.25"/>
    <row r="2041" customFormat="1" ht="15" x14ac:dyDescent="0.25"/>
    <row r="2042" customFormat="1" ht="15" x14ac:dyDescent="0.25"/>
    <row r="2043" customFormat="1" ht="15" x14ac:dyDescent="0.25"/>
    <row r="2044" customFormat="1" ht="15" x14ac:dyDescent="0.25"/>
    <row r="2045" customFormat="1" ht="15" x14ac:dyDescent="0.25"/>
    <row r="2046" customFormat="1" ht="15" x14ac:dyDescent="0.25"/>
    <row r="2047" customFormat="1" ht="15" x14ac:dyDescent="0.25"/>
    <row r="2048" customFormat="1" ht="15" x14ac:dyDescent="0.25"/>
    <row r="2049" customFormat="1" ht="15" x14ac:dyDescent="0.25"/>
    <row r="2050" customFormat="1" ht="15" x14ac:dyDescent="0.25"/>
    <row r="2051" customFormat="1" ht="15" x14ac:dyDescent="0.25"/>
    <row r="2052" customFormat="1" ht="15" x14ac:dyDescent="0.25"/>
    <row r="2053" customFormat="1" ht="15" x14ac:dyDescent="0.25"/>
    <row r="2054" customFormat="1" ht="15" x14ac:dyDescent="0.25"/>
    <row r="2055" customFormat="1" ht="15" x14ac:dyDescent="0.25"/>
    <row r="2056" customFormat="1" ht="15" x14ac:dyDescent="0.25"/>
    <row r="2057" customFormat="1" ht="15" x14ac:dyDescent="0.25"/>
    <row r="2058" customFormat="1" ht="15" x14ac:dyDescent="0.25"/>
    <row r="2059" customFormat="1" ht="15" x14ac:dyDescent="0.25"/>
    <row r="2060" customFormat="1" ht="15" x14ac:dyDescent="0.25"/>
    <row r="2061" customFormat="1" ht="15" x14ac:dyDescent="0.25"/>
    <row r="2062" customFormat="1" ht="15" x14ac:dyDescent="0.25"/>
    <row r="2063" customFormat="1" ht="15" x14ac:dyDescent="0.25"/>
    <row r="2064" customFormat="1" ht="15" x14ac:dyDescent="0.25"/>
    <row r="2065" customFormat="1" ht="15" x14ac:dyDescent="0.25"/>
    <row r="2066" customFormat="1" ht="15" x14ac:dyDescent="0.25"/>
    <row r="2067" customFormat="1" ht="15" x14ac:dyDescent="0.25"/>
    <row r="2068" customFormat="1" ht="15" x14ac:dyDescent="0.25"/>
    <row r="2069" customFormat="1" ht="15" x14ac:dyDescent="0.25"/>
    <row r="2070" customFormat="1" ht="15" x14ac:dyDescent="0.25"/>
    <row r="2071" customFormat="1" ht="15" x14ac:dyDescent="0.25"/>
    <row r="2072" customFormat="1" ht="15" x14ac:dyDescent="0.25"/>
    <row r="2073" customFormat="1" ht="15" x14ac:dyDescent="0.25"/>
    <row r="2074" customFormat="1" ht="15" x14ac:dyDescent="0.25"/>
    <row r="2075" customFormat="1" ht="15" x14ac:dyDescent="0.25"/>
    <row r="2076" customFormat="1" ht="15" x14ac:dyDescent="0.25"/>
    <row r="2077" customFormat="1" ht="15" x14ac:dyDescent="0.25"/>
    <row r="2078" customFormat="1" ht="15" x14ac:dyDescent="0.25"/>
    <row r="2079" customFormat="1" ht="15" x14ac:dyDescent="0.25"/>
    <row r="2080" customFormat="1" ht="15" x14ac:dyDescent="0.25"/>
    <row r="2081" customFormat="1" ht="15" x14ac:dyDescent="0.25"/>
    <row r="2082" customFormat="1" ht="15" x14ac:dyDescent="0.25"/>
    <row r="2083" customFormat="1" ht="15" x14ac:dyDescent="0.25"/>
    <row r="2084" customFormat="1" ht="15" x14ac:dyDescent="0.25"/>
    <row r="2085" customFormat="1" ht="15" x14ac:dyDescent="0.25"/>
    <row r="2086" customFormat="1" ht="15" x14ac:dyDescent="0.25"/>
    <row r="2087" customFormat="1" ht="15" x14ac:dyDescent="0.25"/>
    <row r="2088" customFormat="1" ht="15" x14ac:dyDescent="0.25"/>
    <row r="2089" customFormat="1" ht="15" x14ac:dyDescent="0.25"/>
    <row r="2090" customFormat="1" ht="15" x14ac:dyDescent="0.25"/>
    <row r="2091" customFormat="1" ht="15" x14ac:dyDescent="0.25"/>
    <row r="2092" customFormat="1" ht="15" x14ac:dyDescent="0.25"/>
    <row r="2093" customFormat="1" ht="15" x14ac:dyDescent="0.25"/>
    <row r="2094" customFormat="1" ht="15" x14ac:dyDescent="0.25"/>
    <row r="2095" customFormat="1" ht="15" x14ac:dyDescent="0.25"/>
    <row r="2096" customFormat="1" ht="15" x14ac:dyDescent="0.25"/>
    <row r="2097" customFormat="1" ht="15" x14ac:dyDescent="0.25"/>
    <row r="2098" customFormat="1" ht="15" x14ac:dyDescent="0.25"/>
    <row r="2099" customFormat="1" ht="15" x14ac:dyDescent="0.25"/>
    <row r="2100" customFormat="1" ht="15" x14ac:dyDescent="0.25"/>
    <row r="2101" customFormat="1" ht="15" x14ac:dyDescent="0.25"/>
    <row r="2102" customFormat="1" ht="15" x14ac:dyDescent="0.25"/>
    <row r="2103" customFormat="1" ht="15" x14ac:dyDescent="0.25"/>
    <row r="2104" customFormat="1" ht="15" x14ac:dyDescent="0.25"/>
    <row r="2105" customFormat="1" ht="15" x14ac:dyDescent="0.25"/>
    <row r="2106" customFormat="1" ht="15" x14ac:dyDescent="0.25"/>
    <row r="2107" customFormat="1" ht="15" x14ac:dyDescent="0.25"/>
    <row r="2108" customFormat="1" ht="15" x14ac:dyDescent="0.25"/>
    <row r="2109" customFormat="1" ht="15" x14ac:dyDescent="0.25"/>
    <row r="2110" customFormat="1" ht="15" x14ac:dyDescent="0.25"/>
    <row r="2111" customFormat="1" ht="15" x14ac:dyDescent="0.25"/>
    <row r="2112" customFormat="1" ht="15" x14ac:dyDescent="0.25"/>
    <row r="2113" customFormat="1" ht="15" x14ac:dyDescent="0.25"/>
    <row r="2114" customFormat="1" ht="15" x14ac:dyDescent="0.25"/>
    <row r="2115" customFormat="1" ht="15" x14ac:dyDescent="0.25"/>
    <row r="2116" customFormat="1" ht="15" x14ac:dyDescent="0.25"/>
    <row r="2117" customFormat="1" ht="15" x14ac:dyDescent="0.25"/>
    <row r="2118" customFormat="1" ht="15" x14ac:dyDescent="0.25"/>
    <row r="2119" customFormat="1" ht="15" x14ac:dyDescent="0.25"/>
    <row r="2120" customFormat="1" ht="15" x14ac:dyDescent="0.25"/>
    <row r="2121" customFormat="1" ht="15" x14ac:dyDescent="0.25"/>
    <row r="2122" customFormat="1" ht="15" x14ac:dyDescent="0.25"/>
    <row r="2123" customFormat="1" ht="15" x14ac:dyDescent="0.25"/>
    <row r="2124" customFormat="1" ht="15" x14ac:dyDescent="0.25"/>
    <row r="2125" customFormat="1" ht="15" x14ac:dyDescent="0.25"/>
    <row r="2126" customFormat="1" ht="15" x14ac:dyDescent="0.25"/>
    <row r="2127" customFormat="1" ht="15" x14ac:dyDescent="0.25"/>
    <row r="2128" customFormat="1" ht="15" x14ac:dyDescent="0.25"/>
    <row r="2129" customFormat="1" ht="15" x14ac:dyDescent="0.25"/>
    <row r="2130" customFormat="1" ht="15" x14ac:dyDescent="0.25"/>
    <row r="2131" customFormat="1" ht="15" x14ac:dyDescent="0.25"/>
    <row r="2132" customFormat="1" ht="15" x14ac:dyDescent="0.25"/>
    <row r="2133" customFormat="1" ht="15" x14ac:dyDescent="0.25"/>
    <row r="2134" customFormat="1" ht="15" x14ac:dyDescent="0.25"/>
    <row r="2135" customFormat="1" ht="15" x14ac:dyDescent="0.25"/>
    <row r="2136" customFormat="1" ht="15" x14ac:dyDescent="0.25"/>
    <row r="2137" customFormat="1" ht="15" x14ac:dyDescent="0.25"/>
    <row r="2138" customFormat="1" ht="15" x14ac:dyDescent="0.25"/>
    <row r="2139" customFormat="1" ht="15" x14ac:dyDescent="0.25"/>
    <row r="2140" customFormat="1" ht="15" x14ac:dyDescent="0.25"/>
    <row r="2141" customFormat="1" ht="15" x14ac:dyDescent="0.25"/>
    <row r="2142" customFormat="1" ht="15" x14ac:dyDescent="0.25"/>
    <row r="2143" customFormat="1" ht="15" x14ac:dyDescent="0.25"/>
    <row r="2144" customFormat="1" ht="15" x14ac:dyDescent="0.25"/>
    <row r="2145" customFormat="1" ht="15" x14ac:dyDescent="0.25"/>
    <row r="2146" customFormat="1" ht="15" x14ac:dyDescent="0.25"/>
    <row r="2147" customFormat="1" ht="15" x14ac:dyDescent="0.25"/>
    <row r="2148" customFormat="1" ht="15" x14ac:dyDescent="0.25"/>
    <row r="2149" customFormat="1" ht="15" x14ac:dyDescent="0.25"/>
    <row r="2150" customFormat="1" ht="15" x14ac:dyDescent="0.25"/>
    <row r="2151" customFormat="1" ht="15" x14ac:dyDescent="0.25"/>
    <row r="2152" customFormat="1" ht="15" x14ac:dyDescent="0.25"/>
    <row r="2153" customFormat="1" ht="15" x14ac:dyDescent="0.25"/>
    <row r="2154" customFormat="1" ht="15" x14ac:dyDescent="0.25"/>
    <row r="2155" customFormat="1" ht="15" x14ac:dyDescent="0.25"/>
    <row r="2156" customFormat="1" ht="15" x14ac:dyDescent="0.25"/>
    <row r="2157" customFormat="1" ht="15" x14ac:dyDescent="0.25"/>
    <row r="2158" customFormat="1" ht="15" x14ac:dyDescent="0.25"/>
    <row r="2159" customFormat="1" ht="15" x14ac:dyDescent="0.25"/>
    <row r="2160" customFormat="1" ht="15" x14ac:dyDescent="0.25"/>
    <row r="2161" customFormat="1" ht="15" x14ac:dyDescent="0.25"/>
    <row r="2162" customFormat="1" ht="15" x14ac:dyDescent="0.25"/>
    <row r="2163" customFormat="1" ht="15" x14ac:dyDescent="0.25"/>
    <row r="2164" customFormat="1" ht="15" x14ac:dyDescent="0.25"/>
    <row r="2165" customFormat="1" ht="15" x14ac:dyDescent="0.25"/>
    <row r="2166" customFormat="1" ht="15" x14ac:dyDescent="0.25"/>
    <row r="2167" customFormat="1" ht="15" x14ac:dyDescent="0.25"/>
    <row r="2168" customFormat="1" ht="15" x14ac:dyDescent="0.25"/>
    <row r="2169" customFormat="1" ht="15" x14ac:dyDescent="0.25"/>
    <row r="2170" customFormat="1" ht="15" x14ac:dyDescent="0.25"/>
    <row r="2171" customFormat="1" ht="15" x14ac:dyDescent="0.25"/>
    <row r="2172" customFormat="1" ht="15" x14ac:dyDescent="0.25"/>
    <row r="2173" customFormat="1" ht="15" x14ac:dyDescent="0.25"/>
    <row r="2174" customFormat="1" ht="15" x14ac:dyDescent="0.25"/>
    <row r="2175" customFormat="1" ht="15" x14ac:dyDescent="0.25"/>
    <row r="2176" customFormat="1" ht="15" x14ac:dyDescent="0.25"/>
    <row r="2177" customFormat="1" ht="15" x14ac:dyDescent="0.25"/>
    <row r="2178" customFormat="1" ht="15" x14ac:dyDescent="0.25"/>
    <row r="2179" customFormat="1" ht="15" x14ac:dyDescent="0.25"/>
    <row r="2180" customFormat="1" ht="15" x14ac:dyDescent="0.25"/>
    <row r="2181" customFormat="1" ht="15" x14ac:dyDescent="0.25"/>
    <row r="2182" customFormat="1" ht="15" x14ac:dyDescent="0.25"/>
    <row r="2183" customFormat="1" ht="15" x14ac:dyDescent="0.25"/>
    <row r="2184" customFormat="1" ht="15" x14ac:dyDescent="0.25"/>
    <row r="2185" customFormat="1" ht="15" x14ac:dyDescent="0.25"/>
    <row r="2186" customFormat="1" ht="15" x14ac:dyDescent="0.25"/>
    <row r="2187" customFormat="1" ht="15" x14ac:dyDescent="0.25"/>
    <row r="2188" customFormat="1" ht="15" x14ac:dyDescent="0.25"/>
    <row r="2189" customFormat="1" ht="15" x14ac:dyDescent="0.25"/>
    <row r="2190" customFormat="1" ht="15" x14ac:dyDescent="0.25"/>
    <row r="2191" customFormat="1" ht="15" x14ac:dyDescent="0.25"/>
    <row r="2192" customFormat="1" ht="15" x14ac:dyDescent="0.25"/>
    <row r="2193" customFormat="1" ht="15" x14ac:dyDescent="0.25"/>
    <row r="2194" customFormat="1" ht="15" x14ac:dyDescent="0.25"/>
    <row r="2195" customFormat="1" ht="15" x14ac:dyDescent="0.25"/>
    <row r="2196" customFormat="1" ht="15" x14ac:dyDescent="0.25"/>
    <row r="2197" customFormat="1" ht="15" x14ac:dyDescent="0.25"/>
    <row r="2198" customFormat="1" ht="15" x14ac:dyDescent="0.25"/>
    <row r="2199" customFormat="1" ht="15" x14ac:dyDescent="0.25"/>
    <row r="2200" customFormat="1" ht="15" x14ac:dyDescent="0.25"/>
    <row r="2201" customFormat="1" ht="15" x14ac:dyDescent="0.25"/>
    <row r="2202" customFormat="1" ht="15" x14ac:dyDescent="0.25"/>
    <row r="2203" customFormat="1" ht="15" x14ac:dyDescent="0.25"/>
    <row r="2204" customFormat="1" ht="15" x14ac:dyDescent="0.25"/>
    <row r="2205" customFormat="1" ht="15" x14ac:dyDescent="0.25"/>
    <row r="2206" customFormat="1" ht="15" x14ac:dyDescent="0.25"/>
    <row r="2207" customFormat="1" ht="15" x14ac:dyDescent="0.25"/>
    <row r="2208" customFormat="1" ht="15" x14ac:dyDescent="0.25"/>
    <row r="2209" customFormat="1" ht="15" x14ac:dyDescent="0.25"/>
    <row r="2210" customFormat="1" ht="15" x14ac:dyDescent="0.25"/>
    <row r="2211" customFormat="1" ht="15" x14ac:dyDescent="0.25"/>
    <row r="2212" customFormat="1" ht="15" x14ac:dyDescent="0.25"/>
    <row r="2213" customFormat="1" ht="15" x14ac:dyDescent="0.25"/>
    <row r="2214" customFormat="1" ht="15" x14ac:dyDescent="0.25"/>
    <row r="2215" customFormat="1" ht="15" x14ac:dyDescent="0.25"/>
    <row r="2216" customFormat="1" ht="15" x14ac:dyDescent="0.25"/>
    <row r="2217" customFormat="1" ht="15" x14ac:dyDescent="0.25"/>
    <row r="2218" customFormat="1" ht="15" x14ac:dyDescent="0.25"/>
    <row r="2219" customFormat="1" ht="15" x14ac:dyDescent="0.25"/>
    <row r="2220" customFormat="1" ht="15" x14ac:dyDescent="0.25"/>
    <row r="2221" customFormat="1" ht="15" x14ac:dyDescent="0.25"/>
    <row r="2222" customFormat="1" ht="15" x14ac:dyDescent="0.25"/>
    <row r="2223" customFormat="1" ht="15" x14ac:dyDescent="0.25"/>
    <row r="2224" customFormat="1" ht="15" x14ac:dyDescent="0.25"/>
    <row r="2225" customFormat="1" ht="15" x14ac:dyDescent="0.25"/>
    <row r="2226" customFormat="1" ht="15" x14ac:dyDescent="0.25"/>
    <row r="2227" customFormat="1" ht="15" x14ac:dyDescent="0.25"/>
    <row r="2228" customFormat="1" ht="15" x14ac:dyDescent="0.25"/>
    <row r="2229" customFormat="1" ht="15" x14ac:dyDescent="0.25"/>
    <row r="2230" customFormat="1" ht="15" x14ac:dyDescent="0.25"/>
    <row r="2231" customFormat="1" ht="15" x14ac:dyDescent="0.25"/>
    <row r="2232" customFormat="1" ht="15" x14ac:dyDescent="0.25"/>
    <row r="2233" customFormat="1" ht="15" x14ac:dyDescent="0.25"/>
    <row r="2234" customFormat="1" ht="15" x14ac:dyDescent="0.25"/>
    <row r="2235" customFormat="1" ht="15" x14ac:dyDescent="0.25"/>
    <row r="2236" customFormat="1" ht="15" x14ac:dyDescent="0.25"/>
    <row r="2237" customFormat="1" ht="15" x14ac:dyDescent="0.25"/>
    <row r="2238" customFormat="1" ht="15" x14ac:dyDescent="0.25"/>
    <row r="2239" customFormat="1" ht="15" x14ac:dyDescent="0.25"/>
    <row r="2240" customFormat="1" ht="15" x14ac:dyDescent="0.25"/>
    <row r="2241" customFormat="1" ht="15" x14ac:dyDescent="0.25"/>
    <row r="2242" customFormat="1" ht="15" x14ac:dyDescent="0.25"/>
    <row r="2243" customFormat="1" ht="15" x14ac:dyDescent="0.25"/>
    <row r="2244" customFormat="1" ht="15" x14ac:dyDescent="0.25"/>
    <row r="2245" customFormat="1" ht="15" x14ac:dyDescent="0.25"/>
    <row r="2246" customFormat="1" ht="15" x14ac:dyDescent="0.25"/>
    <row r="2247" customFormat="1" ht="15" x14ac:dyDescent="0.25"/>
    <row r="2248" customFormat="1" ht="15" x14ac:dyDescent="0.25"/>
    <row r="2249" customFormat="1" ht="15" x14ac:dyDescent="0.25"/>
    <row r="2250" customFormat="1" ht="15" x14ac:dyDescent="0.25"/>
    <row r="2251" customFormat="1" ht="15" x14ac:dyDescent="0.25"/>
    <row r="2252" customFormat="1" ht="15" x14ac:dyDescent="0.25"/>
    <row r="2253" customFormat="1" ht="15" x14ac:dyDescent="0.25"/>
    <row r="2254" customFormat="1" ht="15" x14ac:dyDescent="0.25"/>
    <row r="2255" customFormat="1" ht="15" x14ac:dyDescent="0.25"/>
    <row r="2256" customFormat="1" ht="15" x14ac:dyDescent="0.25"/>
    <row r="2257" customFormat="1" ht="15" x14ac:dyDescent="0.25"/>
    <row r="2258" customFormat="1" ht="15" x14ac:dyDescent="0.25"/>
    <row r="2259" customFormat="1" ht="15" x14ac:dyDescent="0.25"/>
    <row r="2260" customFormat="1" ht="15" x14ac:dyDescent="0.25"/>
    <row r="2261" customFormat="1" ht="15" x14ac:dyDescent="0.25"/>
    <row r="2262" customFormat="1" ht="15" x14ac:dyDescent="0.25"/>
    <row r="2263" customFormat="1" ht="15" x14ac:dyDescent="0.25"/>
    <row r="2264" customFormat="1" ht="15" x14ac:dyDescent="0.25"/>
    <row r="2265" customFormat="1" ht="15" x14ac:dyDescent="0.25"/>
    <row r="2266" customFormat="1" ht="15" x14ac:dyDescent="0.25"/>
    <row r="2267" customFormat="1" ht="15" x14ac:dyDescent="0.25"/>
    <row r="2268" customFormat="1" ht="15" x14ac:dyDescent="0.25"/>
    <row r="2269" customFormat="1" ht="15" x14ac:dyDescent="0.25"/>
    <row r="2270" customFormat="1" ht="15" x14ac:dyDescent="0.25"/>
    <row r="2271" customFormat="1" ht="15" x14ac:dyDescent="0.25"/>
    <row r="2272" customFormat="1" ht="15" x14ac:dyDescent="0.25"/>
    <row r="2273" customFormat="1" ht="15" x14ac:dyDescent="0.25"/>
    <row r="2274" customFormat="1" ht="15" x14ac:dyDescent="0.25"/>
    <row r="2275" customFormat="1" ht="15" x14ac:dyDescent="0.25"/>
    <row r="2276" customFormat="1" ht="15" x14ac:dyDescent="0.25"/>
    <row r="2277" customFormat="1" ht="15" x14ac:dyDescent="0.25"/>
    <row r="2278" customFormat="1" ht="15" x14ac:dyDescent="0.25"/>
    <row r="2279" customFormat="1" ht="15" x14ac:dyDescent="0.25"/>
    <row r="2280" customFormat="1" ht="15" x14ac:dyDescent="0.25"/>
    <row r="2281" customFormat="1" ht="15" x14ac:dyDescent="0.25"/>
    <row r="2282" customFormat="1" ht="15" x14ac:dyDescent="0.25"/>
    <row r="2283" customFormat="1" ht="15" x14ac:dyDescent="0.25"/>
    <row r="2284" customFormat="1" ht="15" x14ac:dyDescent="0.25"/>
    <row r="2285" customFormat="1" ht="15" x14ac:dyDescent="0.25"/>
    <row r="2286" customFormat="1" ht="15" x14ac:dyDescent="0.25"/>
    <row r="2287" customFormat="1" ht="15" x14ac:dyDescent="0.25"/>
    <row r="2288" customFormat="1" ht="15" x14ac:dyDescent="0.25"/>
    <row r="2289" customFormat="1" ht="15" x14ac:dyDescent="0.25"/>
    <row r="2290" customFormat="1" ht="15" x14ac:dyDescent="0.25"/>
    <row r="2291" customFormat="1" ht="15" x14ac:dyDescent="0.25"/>
    <row r="2292" customFormat="1" ht="15" x14ac:dyDescent="0.25"/>
    <row r="2293" customFormat="1" ht="15" x14ac:dyDescent="0.25"/>
    <row r="2294" customFormat="1" ht="15" x14ac:dyDescent="0.25"/>
    <row r="2295" customFormat="1" ht="15" x14ac:dyDescent="0.25"/>
    <row r="2296" customFormat="1" ht="15" x14ac:dyDescent="0.25"/>
    <row r="2297" customFormat="1" ht="15" x14ac:dyDescent="0.25"/>
    <row r="2298" customFormat="1" ht="15" x14ac:dyDescent="0.25"/>
    <row r="2299" customFormat="1" ht="15" x14ac:dyDescent="0.25"/>
    <row r="2300" customFormat="1" ht="15" x14ac:dyDescent="0.25"/>
    <row r="2301" customFormat="1" ht="15" x14ac:dyDescent="0.25"/>
    <row r="2302" customFormat="1" ht="15" x14ac:dyDescent="0.25"/>
    <row r="2303" customFormat="1" ht="15" x14ac:dyDescent="0.25"/>
    <row r="2304" customFormat="1" ht="15" x14ac:dyDescent="0.25"/>
    <row r="2305" customFormat="1" ht="15" x14ac:dyDescent="0.25"/>
    <row r="2306" customFormat="1" ht="15" x14ac:dyDescent="0.25"/>
    <row r="2307" customFormat="1" ht="15" x14ac:dyDescent="0.25"/>
    <row r="2308" customFormat="1" ht="15" x14ac:dyDescent="0.25"/>
    <row r="2309" customFormat="1" ht="15" x14ac:dyDescent="0.25"/>
    <row r="2310" customFormat="1" ht="15" x14ac:dyDescent="0.25"/>
    <row r="2311" customFormat="1" ht="15" x14ac:dyDescent="0.25"/>
    <row r="2312" customFormat="1" ht="15" x14ac:dyDescent="0.25"/>
    <row r="2313" customFormat="1" ht="15" x14ac:dyDescent="0.25"/>
    <row r="2314" customFormat="1" ht="15" x14ac:dyDescent="0.25"/>
    <row r="2315" customFormat="1" ht="15" x14ac:dyDescent="0.25"/>
    <row r="2316" customFormat="1" ht="15" x14ac:dyDescent="0.25"/>
    <row r="2317" customFormat="1" ht="15" x14ac:dyDescent="0.25"/>
    <row r="2318" customFormat="1" ht="15" x14ac:dyDescent="0.25"/>
    <row r="2319" customFormat="1" ht="15" x14ac:dyDescent="0.25"/>
    <row r="2320" customFormat="1" ht="15" x14ac:dyDescent="0.25"/>
    <row r="2321" customFormat="1" ht="15" x14ac:dyDescent="0.25"/>
    <row r="2322" customFormat="1" ht="15" x14ac:dyDescent="0.25"/>
    <row r="2323" customFormat="1" ht="15" x14ac:dyDescent="0.25"/>
    <row r="2324" customFormat="1" ht="15" x14ac:dyDescent="0.25"/>
    <row r="2325" customFormat="1" ht="15" x14ac:dyDescent="0.25"/>
    <row r="2326" customFormat="1" ht="15" x14ac:dyDescent="0.25"/>
    <row r="2327" customFormat="1" ht="15" x14ac:dyDescent="0.25"/>
    <row r="2328" customFormat="1" ht="15" x14ac:dyDescent="0.25"/>
    <row r="2329" customFormat="1" ht="15" x14ac:dyDescent="0.25"/>
    <row r="2330" customFormat="1" ht="15" x14ac:dyDescent="0.25"/>
    <row r="2331" customFormat="1" ht="15" x14ac:dyDescent="0.25"/>
    <row r="2332" customFormat="1" ht="15" x14ac:dyDescent="0.25"/>
    <row r="2333" customFormat="1" ht="15" x14ac:dyDescent="0.25"/>
    <row r="2334" customFormat="1" ht="15" x14ac:dyDescent="0.25"/>
    <row r="2335" customFormat="1" ht="15" x14ac:dyDescent="0.25"/>
    <row r="2336" customFormat="1" ht="15" x14ac:dyDescent="0.25"/>
    <row r="2337" customFormat="1" ht="15" x14ac:dyDescent="0.25"/>
    <row r="2338" customFormat="1" ht="15" x14ac:dyDescent="0.25"/>
    <row r="2339" customFormat="1" ht="15" x14ac:dyDescent="0.25"/>
    <row r="2340" customFormat="1" ht="15" x14ac:dyDescent="0.25"/>
    <row r="2341" customFormat="1" ht="15" x14ac:dyDescent="0.25"/>
    <row r="2342" customFormat="1" ht="15" x14ac:dyDescent="0.25"/>
    <row r="2343" customFormat="1" ht="15" x14ac:dyDescent="0.25"/>
    <row r="2344" customFormat="1" ht="15" x14ac:dyDescent="0.25"/>
    <row r="2345" customFormat="1" ht="15" x14ac:dyDescent="0.25"/>
    <row r="2346" customFormat="1" ht="15" x14ac:dyDescent="0.25"/>
    <row r="2347" customFormat="1" ht="15" x14ac:dyDescent="0.25"/>
    <row r="2348" customFormat="1" ht="15" x14ac:dyDescent="0.25"/>
    <row r="2349" customFormat="1" ht="15" x14ac:dyDescent="0.25"/>
    <row r="2350" customFormat="1" ht="15" x14ac:dyDescent="0.25"/>
    <row r="2351" customFormat="1" ht="15" x14ac:dyDescent="0.25"/>
    <row r="2352" customFormat="1" ht="15" x14ac:dyDescent="0.25"/>
    <row r="2353" customFormat="1" ht="15" x14ac:dyDescent="0.25"/>
    <row r="2354" customFormat="1" ht="15" x14ac:dyDescent="0.25"/>
    <row r="2355" customFormat="1" ht="15" x14ac:dyDescent="0.25"/>
    <row r="2356" customFormat="1" ht="15" x14ac:dyDescent="0.25"/>
    <row r="2357" customFormat="1" ht="15" x14ac:dyDescent="0.25"/>
    <row r="2358" customFormat="1" ht="15" x14ac:dyDescent="0.25"/>
    <row r="2359" customFormat="1" ht="15" x14ac:dyDescent="0.25"/>
    <row r="2360" customFormat="1" ht="15" x14ac:dyDescent="0.25"/>
    <row r="2361" customFormat="1" ht="15" x14ac:dyDescent="0.25"/>
    <row r="2362" customFormat="1" ht="15" x14ac:dyDescent="0.25"/>
    <row r="2363" customFormat="1" ht="15" x14ac:dyDescent="0.25"/>
    <row r="2364" customFormat="1" ht="15" x14ac:dyDescent="0.25"/>
    <row r="2365" customFormat="1" ht="15" x14ac:dyDescent="0.25"/>
    <row r="2366" customFormat="1" ht="15" x14ac:dyDescent="0.25"/>
    <row r="2367" customFormat="1" ht="15" x14ac:dyDescent="0.25"/>
    <row r="2368" customFormat="1" ht="15" x14ac:dyDescent="0.25"/>
    <row r="2369" customFormat="1" ht="15" x14ac:dyDescent="0.25"/>
    <row r="2370" customFormat="1" ht="15" x14ac:dyDescent="0.25"/>
    <row r="2371" customFormat="1" ht="15" x14ac:dyDescent="0.25"/>
    <row r="2372" customFormat="1" ht="15" x14ac:dyDescent="0.25"/>
    <row r="2373" customFormat="1" ht="15" x14ac:dyDescent="0.25"/>
    <row r="2374" customFormat="1" ht="15" x14ac:dyDescent="0.25"/>
    <row r="2375" customFormat="1" ht="15" x14ac:dyDescent="0.25"/>
    <row r="2376" customFormat="1" ht="15" x14ac:dyDescent="0.25"/>
    <row r="2377" customFormat="1" ht="15" x14ac:dyDescent="0.25"/>
    <row r="2378" customFormat="1" ht="15" x14ac:dyDescent="0.25"/>
    <row r="2379" customFormat="1" ht="15" x14ac:dyDescent="0.25"/>
    <row r="2380" customFormat="1" ht="15" x14ac:dyDescent="0.25"/>
    <row r="2381" customFormat="1" ht="15" x14ac:dyDescent="0.25"/>
    <row r="2382" customFormat="1" ht="15" x14ac:dyDescent="0.25"/>
    <row r="2383" customFormat="1" ht="15" x14ac:dyDescent="0.25"/>
    <row r="2384" customFormat="1" ht="15" x14ac:dyDescent="0.25"/>
    <row r="2385" customFormat="1" ht="15" x14ac:dyDescent="0.25"/>
    <row r="2386" customFormat="1" ht="15" x14ac:dyDescent="0.25"/>
    <row r="2387" customFormat="1" ht="15" x14ac:dyDescent="0.25"/>
    <row r="2388" customFormat="1" ht="15" x14ac:dyDescent="0.25"/>
    <row r="2389" customFormat="1" ht="15" x14ac:dyDescent="0.25"/>
    <row r="2390" customFormat="1" ht="15" x14ac:dyDescent="0.25"/>
    <row r="2391" customFormat="1" ht="15" x14ac:dyDescent="0.25"/>
    <row r="2392" customFormat="1" ht="15" x14ac:dyDescent="0.25"/>
    <row r="2393" customFormat="1" ht="15" x14ac:dyDescent="0.25"/>
    <row r="2394" customFormat="1" ht="15" x14ac:dyDescent="0.25"/>
    <row r="2395" customFormat="1" ht="15" x14ac:dyDescent="0.25"/>
    <row r="2396" customFormat="1" ht="15" x14ac:dyDescent="0.25"/>
    <row r="2397" customFormat="1" ht="15" x14ac:dyDescent="0.25"/>
    <row r="2398" customFormat="1" ht="15" x14ac:dyDescent="0.25"/>
    <row r="2399" customFormat="1" ht="15" x14ac:dyDescent="0.25"/>
    <row r="2400" customFormat="1" ht="15" x14ac:dyDescent="0.25"/>
    <row r="2401" customFormat="1" ht="15" x14ac:dyDescent="0.25"/>
    <row r="2402" customFormat="1" ht="15" x14ac:dyDescent="0.25"/>
    <row r="2403" customFormat="1" ht="15" x14ac:dyDescent="0.25"/>
    <row r="2404" customFormat="1" ht="15" x14ac:dyDescent="0.25"/>
    <row r="2405" customFormat="1" ht="15" x14ac:dyDescent="0.25"/>
    <row r="2406" customFormat="1" ht="15" x14ac:dyDescent="0.25"/>
    <row r="2407" customFormat="1" ht="15" x14ac:dyDescent="0.25"/>
    <row r="2408" customFormat="1" ht="15" x14ac:dyDescent="0.25"/>
    <row r="2409" customFormat="1" ht="15" x14ac:dyDescent="0.25"/>
    <row r="2410" customFormat="1" ht="15" x14ac:dyDescent="0.25"/>
    <row r="2411" customFormat="1" ht="15" x14ac:dyDescent="0.25"/>
    <row r="2412" customFormat="1" ht="15" x14ac:dyDescent="0.25"/>
    <row r="2413" customFormat="1" ht="15" x14ac:dyDescent="0.25"/>
    <row r="2414" customFormat="1" ht="15" x14ac:dyDescent="0.25"/>
    <row r="2415" customFormat="1" ht="15" x14ac:dyDescent="0.25"/>
    <row r="2416" customFormat="1" ht="15" x14ac:dyDescent="0.25"/>
    <row r="2417" customFormat="1" ht="15" x14ac:dyDescent="0.25"/>
    <row r="2418" customFormat="1" ht="15" x14ac:dyDescent="0.25"/>
    <row r="2419" customFormat="1" ht="15" x14ac:dyDescent="0.25"/>
    <row r="2420" customFormat="1" ht="15" x14ac:dyDescent="0.25"/>
    <row r="2421" customFormat="1" ht="15" x14ac:dyDescent="0.25"/>
    <row r="2422" customFormat="1" ht="15" x14ac:dyDescent="0.25"/>
    <row r="2423" customFormat="1" ht="15" x14ac:dyDescent="0.25"/>
    <row r="2424" customFormat="1" ht="15" x14ac:dyDescent="0.25"/>
    <row r="2425" customFormat="1" ht="15" x14ac:dyDescent="0.25"/>
    <row r="2426" customFormat="1" ht="15" x14ac:dyDescent="0.25"/>
    <row r="2427" customFormat="1" ht="15" x14ac:dyDescent="0.25"/>
    <row r="2428" customFormat="1" ht="15" x14ac:dyDescent="0.25"/>
    <row r="2429" customFormat="1" ht="15" x14ac:dyDescent="0.25"/>
    <row r="2430" customFormat="1" ht="15" x14ac:dyDescent="0.25"/>
    <row r="2431" customFormat="1" ht="15" x14ac:dyDescent="0.25"/>
    <row r="2432" customFormat="1" ht="15" x14ac:dyDescent="0.25"/>
    <row r="2433" customFormat="1" ht="15" x14ac:dyDescent="0.25"/>
    <row r="2434" customFormat="1" ht="15" x14ac:dyDescent="0.25"/>
    <row r="2435" customFormat="1" ht="15" x14ac:dyDescent="0.25"/>
    <row r="2436" customFormat="1" ht="15" x14ac:dyDescent="0.25"/>
    <row r="2437" customFormat="1" ht="15" x14ac:dyDescent="0.25"/>
    <row r="2438" customFormat="1" ht="15" x14ac:dyDescent="0.25"/>
    <row r="2439" customFormat="1" ht="15" x14ac:dyDescent="0.25"/>
    <row r="2440" customFormat="1" ht="15" x14ac:dyDescent="0.25"/>
    <row r="2441" customFormat="1" ht="15" x14ac:dyDescent="0.25"/>
    <row r="2442" customFormat="1" ht="15" x14ac:dyDescent="0.25"/>
    <row r="2443" customFormat="1" ht="15" x14ac:dyDescent="0.25"/>
    <row r="2444" customFormat="1" ht="15" x14ac:dyDescent="0.25"/>
    <row r="2445" customFormat="1" ht="15" x14ac:dyDescent="0.25"/>
    <row r="2446" customFormat="1" ht="15" x14ac:dyDescent="0.25"/>
    <row r="2447" customFormat="1" ht="15" x14ac:dyDescent="0.25"/>
    <row r="2448" customFormat="1" ht="15" x14ac:dyDescent="0.25"/>
    <row r="2449" customFormat="1" ht="15" x14ac:dyDescent="0.25"/>
    <row r="2450" customFormat="1" ht="15" x14ac:dyDescent="0.25"/>
    <row r="2451" customFormat="1" ht="15" x14ac:dyDescent="0.25"/>
    <row r="2452" customFormat="1" ht="15" x14ac:dyDescent="0.25"/>
    <row r="2453" customFormat="1" ht="15" x14ac:dyDescent="0.25"/>
    <row r="2454" customFormat="1" ht="15" x14ac:dyDescent="0.25"/>
    <row r="2455" customFormat="1" ht="15" x14ac:dyDescent="0.25"/>
    <row r="2456" customFormat="1" ht="15" x14ac:dyDescent="0.25"/>
    <row r="2457" customFormat="1" ht="15" x14ac:dyDescent="0.25"/>
    <row r="2458" customFormat="1" ht="15" x14ac:dyDescent="0.25"/>
    <row r="2459" customFormat="1" ht="15" x14ac:dyDescent="0.25"/>
    <row r="2460" customFormat="1" ht="15" x14ac:dyDescent="0.25"/>
    <row r="2461" customFormat="1" ht="15" x14ac:dyDescent="0.25"/>
    <row r="2462" customFormat="1" ht="15" x14ac:dyDescent="0.25"/>
    <row r="2463" customFormat="1" ht="15" x14ac:dyDescent="0.25"/>
    <row r="2464" customFormat="1" ht="15" x14ac:dyDescent="0.25"/>
    <row r="2465" customFormat="1" ht="15" x14ac:dyDescent="0.25"/>
    <row r="2466" customFormat="1" ht="15" x14ac:dyDescent="0.25"/>
    <row r="2467" customFormat="1" ht="15" x14ac:dyDescent="0.25"/>
    <row r="2468" customFormat="1" ht="15" x14ac:dyDescent="0.25"/>
    <row r="2469" customFormat="1" ht="15" x14ac:dyDescent="0.25"/>
    <row r="2470" customFormat="1" ht="15" x14ac:dyDescent="0.25"/>
    <row r="2471" customFormat="1" ht="15" x14ac:dyDescent="0.25"/>
    <row r="2472" customFormat="1" ht="15" x14ac:dyDescent="0.25"/>
    <row r="2473" customFormat="1" ht="15" x14ac:dyDescent="0.25"/>
    <row r="2474" customFormat="1" ht="15" x14ac:dyDescent="0.25"/>
    <row r="2475" customFormat="1" ht="15" x14ac:dyDescent="0.25"/>
    <row r="2476" customFormat="1" ht="15" x14ac:dyDescent="0.25"/>
    <row r="2477" customFormat="1" ht="15" x14ac:dyDescent="0.25"/>
    <row r="2478" customFormat="1" ht="15" x14ac:dyDescent="0.25"/>
    <row r="2479" customFormat="1" ht="15" x14ac:dyDescent="0.25"/>
    <row r="2480" customFormat="1" ht="15" x14ac:dyDescent="0.25"/>
    <row r="2481" customFormat="1" ht="15" x14ac:dyDescent="0.25"/>
    <row r="2482" customFormat="1" ht="15" x14ac:dyDescent="0.25"/>
    <row r="2483" customFormat="1" ht="15" x14ac:dyDescent="0.25"/>
    <row r="2484" customFormat="1" ht="15" x14ac:dyDescent="0.25"/>
    <row r="2485" customFormat="1" ht="15" x14ac:dyDescent="0.25"/>
    <row r="2486" customFormat="1" ht="15" x14ac:dyDescent="0.25"/>
    <row r="2487" customFormat="1" ht="15" x14ac:dyDescent="0.25"/>
    <row r="2488" customFormat="1" ht="15" x14ac:dyDescent="0.25"/>
    <row r="2489" customFormat="1" ht="15" x14ac:dyDescent="0.25"/>
    <row r="2490" customFormat="1" ht="15" x14ac:dyDescent="0.25"/>
    <row r="2491" customFormat="1" ht="15" x14ac:dyDescent="0.25"/>
    <row r="2492" customFormat="1" ht="15" x14ac:dyDescent="0.25"/>
    <row r="2493" customFormat="1" ht="15" x14ac:dyDescent="0.25"/>
    <row r="2494" customFormat="1" ht="15" x14ac:dyDescent="0.25"/>
    <row r="2495" customFormat="1" ht="15" x14ac:dyDescent="0.25"/>
    <row r="2496" customFormat="1" ht="15" x14ac:dyDescent="0.25"/>
    <row r="2497" customFormat="1" ht="15" x14ac:dyDescent="0.25"/>
    <row r="2498" customFormat="1" ht="15" x14ac:dyDescent="0.25"/>
    <row r="2499" customFormat="1" ht="15" x14ac:dyDescent="0.25"/>
    <row r="2500" customFormat="1" ht="15" x14ac:dyDescent="0.25"/>
    <row r="2501" customFormat="1" ht="15" x14ac:dyDescent="0.25"/>
    <row r="2502" customFormat="1" ht="15" x14ac:dyDescent="0.25"/>
    <row r="2503" customFormat="1" ht="15" x14ac:dyDescent="0.25"/>
    <row r="2504" customFormat="1" ht="15" x14ac:dyDescent="0.25"/>
    <row r="2505" customFormat="1" ht="15" x14ac:dyDescent="0.25"/>
    <row r="2506" customFormat="1" ht="15" x14ac:dyDescent="0.25"/>
    <row r="2507" customFormat="1" ht="15" x14ac:dyDescent="0.25"/>
    <row r="2508" customFormat="1" ht="15" x14ac:dyDescent="0.25"/>
    <row r="2509" customFormat="1" ht="15" x14ac:dyDescent="0.25"/>
    <row r="2510" customFormat="1" ht="15" x14ac:dyDescent="0.25"/>
    <row r="2511" customFormat="1" ht="15" x14ac:dyDescent="0.25"/>
    <row r="2512" customFormat="1" ht="15" x14ac:dyDescent="0.25"/>
    <row r="2513" customFormat="1" ht="15" x14ac:dyDescent="0.25"/>
    <row r="2514" customFormat="1" ht="15" x14ac:dyDescent="0.25"/>
    <row r="2515" customFormat="1" ht="15" x14ac:dyDescent="0.25"/>
    <row r="2516" customFormat="1" ht="15" x14ac:dyDescent="0.25"/>
    <row r="2517" customFormat="1" ht="15" x14ac:dyDescent="0.25"/>
    <row r="2518" customFormat="1" ht="15" x14ac:dyDescent="0.25"/>
    <row r="2519" customFormat="1" ht="15" x14ac:dyDescent="0.25"/>
    <row r="2520" customFormat="1" ht="15" x14ac:dyDescent="0.25"/>
    <row r="2521" customFormat="1" ht="15" x14ac:dyDescent="0.25"/>
    <row r="2522" customFormat="1" ht="15" x14ac:dyDescent="0.25"/>
    <row r="2523" customFormat="1" ht="15" x14ac:dyDescent="0.25"/>
    <row r="2524" customFormat="1" ht="15" x14ac:dyDescent="0.25"/>
    <row r="2525" customFormat="1" ht="15" x14ac:dyDescent="0.25"/>
    <row r="2526" customFormat="1" ht="15" x14ac:dyDescent="0.25"/>
    <row r="2527" customFormat="1" ht="15" x14ac:dyDescent="0.25"/>
    <row r="2528" customFormat="1" ht="15" x14ac:dyDescent="0.25"/>
    <row r="2529" customFormat="1" ht="15" x14ac:dyDescent="0.25"/>
    <row r="2530" customFormat="1" ht="15" x14ac:dyDescent="0.25"/>
    <row r="2531" customFormat="1" ht="15" x14ac:dyDescent="0.25"/>
    <row r="2532" customFormat="1" ht="15" x14ac:dyDescent="0.25"/>
    <row r="2533" customFormat="1" ht="15" x14ac:dyDescent="0.25"/>
    <row r="2534" customFormat="1" ht="15" x14ac:dyDescent="0.25"/>
    <row r="2535" customFormat="1" ht="15" x14ac:dyDescent="0.25"/>
    <row r="2536" customFormat="1" ht="15" x14ac:dyDescent="0.25"/>
    <row r="2537" customFormat="1" ht="15" x14ac:dyDescent="0.25"/>
    <row r="2538" customFormat="1" ht="15" x14ac:dyDescent="0.25"/>
    <row r="2539" customFormat="1" ht="15" x14ac:dyDescent="0.25"/>
    <row r="2540" customFormat="1" ht="15" x14ac:dyDescent="0.25"/>
    <row r="2541" customFormat="1" ht="15" x14ac:dyDescent="0.25"/>
    <row r="2542" customFormat="1" ht="15" x14ac:dyDescent="0.25"/>
    <row r="2543" customFormat="1" ht="15" x14ac:dyDescent="0.25"/>
    <row r="2544" customFormat="1" ht="15" x14ac:dyDescent="0.25"/>
    <row r="2545" customFormat="1" ht="15" x14ac:dyDescent="0.25"/>
    <row r="2546" customFormat="1" ht="15" x14ac:dyDescent="0.25"/>
    <row r="2547" customFormat="1" ht="15" x14ac:dyDescent="0.25"/>
    <row r="2548" customFormat="1" ht="15" x14ac:dyDescent="0.25"/>
    <row r="2549" customFormat="1" ht="15" x14ac:dyDescent="0.25"/>
    <row r="2550" customFormat="1" ht="15" x14ac:dyDescent="0.25"/>
    <row r="2551" customFormat="1" ht="15" x14ac:dyDescent="0.25"/>
    <row r="2552" customFormat="1" ht="15" x14ac:dyDescent="0.25"/>
    <row r="2553" customFormat="1" ht="15" x14ac:dyDescent="0.25"/>
    <row r="2554" customFormat="1" ht="15" x14ac:dyDescent="0.25"/>
    <row r="2555" customFormat="1" ht="15" x14ac:dyDescent="0.25"/>
    <row r="2556" customFormat="1" ht="15" x14ac:dyDescent="0.25"/>
    <row r="2557" customFormat="1" ht="15" x14ac:dyDescent="0.25"/>
    <row r="2558" customFormat="1" ht="15" x14ac:dyDescent="0.25"/>
    <row r="2559" customFormat="1" ht="15" x14ac:dyDescent="0.25"/>
    <row r="2560" customFormat="1" ht="15" x14ac:dyDescent="0.25"/>
    <row r="2561" customFormat="1" ht="15" x14ac:dyDescent="0.25"/>
    <row r="2562" customFormat="1" ht="15" x14ac:dyDescent="0.25"/>
    <row r="2563" customFormat="1" ht="15" x14ac:dyDescent="0.25"/>
    <row r="2564" customFormat="1" ht="15" x14ac:dyDescent="0.25"/>
    <row r="2565" customFormat="1" ht="15" x14ac:dyDescent="0.25"/>
    <row r="2566" customFormat="1" ht="15" x14ac:dyDescent="0.25"/>
    <row r="2567" customFormat="1" ht="15" x14ac:dyDescent="0.25"/>
    <row r="2568" customFormat="1" ht="15" x14ac:dyDescent="0.25"/>
    <row r="2569" customFormat="1" ht="15" x14ac:dyDescent="0.25"/>
    <row r="2570" customFormat="1" ht="15" x14ac:dyDescent="0.25"/>
    <row r="2571" customFormat="1" ht="15" x14ac:dyDescent="0.25"/>
    <row r="2572" customFormat="1" ht="15" x14ac:dyDescent="0.25"/>
    <row r="2573" customFormat="1" ht="15" x14ac:dyDescent="0.25"/>
    <row r="2574" customFormat="1" ht="15" x14ac:dyDescent="0.25"/>
    <row r="2575" customFormat="1" ht="15" x14ac:dyDescent="0.25"/>
    <row r="2576" customFormat="1" ht="15" x14ac:dyDescent="0.25"/>
    <row r="2577" customFormat="1" ht="15" x14ac:dyDescent="0.25"/>
    <row r="2578" customFormat="1" ht="15" x14ac:dyDescent="0.25"/>
    <row r="2579" customFormat="1" ht="15" x14ac:dyDescent="0.25"/>
    <row r="2580" customFormat="1" ht="15" x14ac:dyDescent="0.25"/>
    <row r="2581" customFormat="1" ht="15" x14ac:dyDescent="0.25"/>
    <row r="2582" customFormat="1" ht="15" x14ac:dyDescent="0.25"/>
    <row r="2583" customFormat="1" ht="15" x14ac:dyDescent="0.25"/>
    <row r="2584" customFormat="1" ht="15" x14ac:dyDescent="0.25"/>
    <row r="2585" customFormat="1" ht="15" x14ac:dyDescent="0.25"/>
    <row r="2586" customFormat="1" ht="15" x14ac:dyDescent="0.25"/>
    <row r="2587" customFormat="1" ht="15" x14ac:dyDescent="0.25"/>
    <row r="2588" customFormat="1" ht="15" x14ac:dyDescent="0.25"/>
    <row r="2589" customFormat="1" ht="15" x14ac:dyDescent="0.25"/>
    <row r="2590" customFormat="1" ht="15" x14ac:dyDescent="0.25"/>
    <row r="2591" customFormat="1" ht="15" x14ac:dyDescent="0.25"/>
    <row r="2592" customFormat="1" ht="15" x14ac:dyDescent="0.25"/>
    <row r="2593" customFormat="1" ht="15" x14ac:dyDescent="0.25"/>
    <row r="2594" customFormat="1" ht="15" x14ac:dyDescent="0.25"/>
    <row r="2595" customFormat="1" ht="15" x14ac:dyDescent="0.25"/>
    <row r="2596" customFormat="1" ht="15" x14ac:dyDescent="0.25"/>
    <row r="2597" customFormat="1" ht="15" x14ac:dyDescent="0.25"/>
    <row r="2598" customFormat="1" ht="15" x14ac:dyDescent="0.25"/>
    <row r="2599" customFormat="1" ht="15" x14ac:dyDescent="0.25"/>
    <row r="2600" customFormat="1" ht="15" x14ac:dyDescent="0.25"/>
    <row r="2601" customFormat="1" ht="15" x14ac:dyDescent="0.25"/>
    <row r="2602" customFormat="1" ht="15" x14ac:dyDescent="0.25"/>
    <row r="2603" customFormat="1" ht="15" x14ac:dyDescent="0.25"/>
    <row r="2604" customFormat="1" ht="15" x14ac:dyDescent="0.25"/>
    <row r="2605" customFormat="1" ht="15" x14ac:dyDescent="0.25"/>
    <row r="2606" customFormat="1" ht="15" x14ac:dyDescent="0.25"/>
    <row r="2607" customFormat="1" ht="15" x14ac:dyDescent="0.25"/>
    <row r="2608" customFormat="1" ht="15" x14ac:dyDescent="0.25"/>
    <row r="2609" customFormat="1" ht="15" x14ac:dyDescent="0.25"/>
    <row r="2610" customFormat="1" ht="15" x14ac:dyDescent="0.25"/>
    <row r="2611" customFormat="1" ht="15" x14ac:dyDescent="0.25"/>
    <row r="2612" customFormat="1" ht="15" x14ac:dyDescent="0.25"/>
    <row r="2613" customFormat="1" ht="15" x14ac:dyDescent="0.25"/>
    <row r="2614" customFormat="1" ht="15" x14ac:dyDescent="0.25"/>
    <row r="2615" customFormat="1" ht="15" x14ac:dyDescent="0.25"/>
    <row r="2616" customFormat="1" ht="15" x14ac:dyDescent="0.25"/>
    <row r="2617" customFormat="1" ht="15" x14ac:dyDescent="0.25"/>
    <row r="2618" customFormat="1" ht="15" x14ac:dyDescent="0.25"/>
    <row r="2619" customFormat="1" ht="15" x14ac:dyDescent="0.25"/>
    <row r="2620" customFormat="1" ht="15" x14ac:dyDescent="0.25"/>
    <row r="2621" customFormat="1" ht="15" x14ac:dyDescent="0.25"/>
    <row r="2622" customFormat="1" ht="15" x14ac:dyDescent="0.25"/>
    <row r="2623" customFormat="1" ht="15" x14ac:dyDescent="0.25"/>
    <row r="2624" customFormat="1" ht="15" x14ac:dyDescent="0.25"/>
    <row r="2625" customFormat="1" ht="15" x14ac:dyDescent="0.25"/>
    <row r="2626" customFormat="1" ht="15" x14ac:dyDescent="0.25"/>
    <row r="2627" customFormat="1" ht="15" x14ac:dyDescent="0.25"/>
    <row r="2628" customFormat="1" ht="15" x14ac:dyDescent="0.25"/>
    <row r="2629" customFormat="1" ht="15" x14ac:dyDescent="0.25"/>
    <row r="2630" customFormat="1" ht="15" x14ac:dyDescent="0.25"/>
    <row r="2631" customFormat="1" ht="15" x14ac:dyDescent="0.25"/>
    <row r="2632" customFormat="1" ht="15" x14ac:dyDescent="0.25"/>
    <row r="2633" customFormat="1" ht="15" x14ac:dyDescent="0.25"/>
    <row r="2634" customFormat="1" ht="15" x14ac:dyDescent="0.25"/>
    <row r="2635" customFormat="1" ht="15" x14ac:dyDescent="0.25"/>
    <row r="2636" customFormat="1" ht="15" x14ac:dyDescent="0.25"/>
    <row r="2637" customFormat="1" ht="15" x14ac:dyDescent="0.25"/>
    <row r="2638" customFormat="1" ht="15" x14ac:dyDescent="0.25"/>
    <row r="2639" customFormat="1" ht="15" x14ac:dyDescent="0.25"/>
    <row r="2640" customFormat="1" ht="15" x14ac:dyDescent="0.25"/>
    <row r="2641" customFormat="1" ht="15" x14ac:dyDescent="0.25"/>
    <row r="2642" customFormat="1" ht="15" x14ac:dyDescent="0.25"/>
    <row r="2643" customFormat="1" ht="15" x14ac:dyDescent="0.25"/>
    <row r="2644" customFormat="1" ht="15" x14ac:dyDescent="0.25"/>
    <row r="2645" customFormat="1" ht="15" x14ac:dyDescent="0.25"/>
    <row r="2646" customFormat="1" ht="15" x14ac:dyDescent="0.25"/>
    <row r="2647" customFormat="1" ht="15" x14ac:dyDescent="0.25"/>
    <row r="2648" customFormat="1" ht="15" x14ac:dyDescent="0.25"/>
    <row r="2649" customFormat="1" ht="15" x14ac:dyDescent="0.25"/>
    <row r="2650" customFormat="1" ht="15" x14ac:dyDescent="0.25"/>
    <row r="2651" customFormat="1" ht="15" x14ac:dyDescent="0.25"/>
    <row r="2652" customFormat="1" ht="15" x14ac:dyDescent="0.25"/>
    <row r="2653" customFormat="1" ht="15" x14ac:dyDescent="0.25"/>
    <row r="2654" customFormat="1" ht="15" x14ac:dyDescent="0.25"/>
    <row r="2655" customFormat="1" ht="15" x14ac:dyDescent="0.25"/>
    <row r="2656" customFormat="1" ht="15" x14ac:dyDescent="0.25"/>
    <row r="2657" customFormat="1" ht="15" x14ac:dyDescent="0.25"/>
    <row r="2658" customFormat="1" ht="15" x14ac:dyDescent="0.25"/>
    <row r="2659" customFormat="1" ht="15" x14ac:dyDescent="0.25"/>
    <row r="2660" customFormat="1" ht="15" x14ac:dyDescent="0.25"/>
    <row r="2661" customFormat="1" ht="15" x14ac:dyDescent="0.25"/>
    <row r="2662" customFormat="1" ht="15" x14ac:dyDescent="0.25"/>
    <row r="2663" customFormat="1" ht="15" x14ac:dyDescent="0.25"/>
    <row r="2664" customFormat="1" ht="15" x14ac:dyDescent="0.25"/>
    <row r="2665" customFormat="1" ht="15" x14ac:dyDescent="0.25"/>
    <row r="2666" customFormat="1" ht="15" x14ac:dyDescent="0.25"/>
    <row r="2667" customFormat="1" ht="15" x14ac:dyDescent="0.25"/>
    <row r="2668" customFormat="1" ht="15" x14ac:dyDescent="0.25"/>
    <row r="2669" customFormat="1" ht="15" x14ac:dyDescent="0.25"/>
    <row r="2670" customFormat="1" ht="15" x14ac:dyDescent="0.25"/>
    <row r="2671" customFormat="1" ht="15" x14ac:dyDescent="0.25"/>
    <row r="2672" customFormat="1" ht="15" x14ac:dyDescent="0.25"/>
    <row r="2673" customFormat="1" ht="15" x14ac:dyDescent="0.25"/>
    <row r="2674" customFormat="1" ht="15" x14ac:dyDescent="0.25"/>
    <row r="2675" customFormat="1" ht="15" x14ac:dyDescent="0.25"/>
    <row r="2676" customFormat="1" ht="15" x14ac:dyDescent="0.25"/>
    <row r="2677" customFormat="1" ht="15" x14ac:dyDescent="0.25"/>
    <row r="2678" customFormat="1" ht="15" x14ac:dyDescent="0.25"/>
    <row r="2679" customFormat="1" ht="15" x14ac:dyDescent="0.25"/>
    <row r="2680" customFormat="1" ht="15" x14ac:dyDescent="0.25"/>
    <row r="2681" customFormat="1" ht="15" x14ac:dyDescent="0.25"/>
    <row r="2682" customFormat="1" ht="15" x14ac:dyDescent="0.25"/>
    <row r="2683" customFormat="1" ht="15" x14ac:dyDescent="0.25"/>
    <row r="2684" customFormat="1" ht="15" x14ac:dyDescent="0.25"/>
    <row r="2685" customFormat="1" ht="15" x14ac:dyDescent="0.25"/>
    <row r="2686" customFormat="1" ht="15" x14ac:dyDescent="0.25"/>
    <row r="2687" customFormat="1" ht="15" x14ac:dyDescent="0.25"/>
    <row r="2688" customFormat="1" ht="15" x14ac:dyDescent="0.25"/>
    <row r="2689" customFormat="1" ht="15" x14ac:dyDescent="0.25"/>
    <row r="2690" customFormat="1" ht="15" x14ac:dyDescent="0.25"/>
    <row r="2691" customFormat="1" ht="15" x14ac:dyDescent="0.25"/>
    <row r="2692" customFormat="1" ht="15" x14ac:dyDescent="0.25"/>
    <row r="2693" customFormat="1" ht="15" x14ac:dyDescent="0.25"/>
    <row r="2694" customFormat="1" ht="15" x14ac:dyDescent="0.25"/>
    <row r="2695" customFormat="1" ht="15" x14ac:dyDescent="0.25"/>
    <row r="2696" customFormat="1" ht="15" x14ac:dyDescent="0.25"/>
    <row r="2697" customFormat="1" ht="15" x14ac:dyDescent="0.25"/>
    <row r="2698" customFormat="1" ht="15" x14ac:dyDescent="0.25"/>
    <row r="2699" customFormat="1" ht="15" x14ac:dyDescent="0.25"/>
    <row r="2700" customFormat="1" ht="15" x14ac:dyDescent="0.25"/>
    <row r="2701" customFormat="1" ht="15" x14ac:dyDescent="0.25"/>
    <row r="2702" customFormat="1" ht="15" x14ac:dyDescent="0.25"/>
    <row r="2703" customFormat="1" ht="15" x14ac:dyDescent="0.25"/>
    <row r="2704" customFormat="1" ht="15" x14ac:dyDescent="0.25"/>
    <row r="2705" customFormat="1" ht="15" x14ac:dyDescent="0.25"/>
    <row r="2706" customFormat="1" ht="15" x14ac:dyDescent="0.25"/>
    <row r="2707" customFormat="1" ht="15" x14ac:dyDescent="0.25"/>
    <row r="2708" customFormat="1" ht="15" x14ac:dyDescent="0.25"/>
    <row r="2709" customFormat="1" ht="15" x14ac:dyDescent="0.25"/>
    <row r="2710" customFormat="1" ht="15" x14ac:dyDescent="0.25"/>
    <row r="2711" customFormat="1" ht="15" x14ac:dyDescent="0.25"/>
    <row r="2712" customFormat="1" ht="15" x14ac:dyDescent="0.25"/>
    <row r="2713" customFormat="1" ht="15" x14ac:dyDescent="0.25"/>
    <row r="2714" customFormat="1" ht="15" x14ac:dyDescent="0.25"/>
    <row r="2715" customFormat="1" ht="15" x14ac:dyDescent="0.25"/>
    <row r="2716" customFormat="1" ht="15" x14ac:dyDescent="0.25"/>
    <row r="2717" customFormat="1" ht="15" x14ac:dyDescent="0.25"/>
    <row r="2718" customFormat="1" ht="15" x14ac:dyDescent="0.25"/>
    <row r="2719" customFormat="1" ht="15" x14ac:dyDescent="0.25"/>
    <row r="2720" customFormat="1" ht="15" x14ac:dyDescent="0.25"/>
    <row r="2721" customFormat="1" ht="15" x14ac:dyDescent="0.25"/>
    <row r="2722" customFormat="1" ht="15" x14ac:dyDescent="0.25"/>
    <row r="2723" customFormat="1" ht="15" x14ac:dyDescent="0.25"/>
    <row r="2724" customFormat="1" ht="15" x14ac:dyDescent="0.25"/>
    <row r="2725" customFormat="1" ht="15" x14ac:dyDescent="0.25"/>
    <row r="2726" customFormat="1" ht="15" x14ac:dyDescent="0.25"/>
    <row r="2727" customFormat="1" ht="15" x14ac:dyDescent="0.25"/>
    <row r="2728" customFormat="1" ht="15" x14ac:dyDescent="0.25"/>
    <row r="2729" customFormat="1" ht="15" x14ac:dyDescent="0.25"/>
    <row r="2730" customFormat="1" ht="15" x14ac:dyDescent="0.25"/>
    <row r="2731" customFormat="1" ht="15" x14ac:dyDescent="0.25"/>
    <row r="2732" customFormat="1" ht="15" x14ac:dyDescent="0.25"/>
    <row r="2733" customFormat="1" ht="15" x14ac:dyDescent="0.25"/>
    <row r="2734" customFormat="1" ht="15" x14ac:dyDescent="0.25"/>
    <row r="2735" customFormat="1" ht="15" x14ac:dyDescent="0.25"/>
    <row r="2736" customFormat="1" ht="15" x14ac:dyDescent="0.25"/>
    <row r="2737" customFormat="1" ht="15" x14ac:dyDescent="0.25"/>
    <row r="2738" customFormat="1" ht="15" x14ac:dyDescent="0.25"/>
    <row r="2739" customFormat="1" ht="15" x14ac:dyDescent="0.25"/>
    <row r="2740" customFormat="1" ht="15" x14ac:dyDescent="0.25"/>
    <row r="2741" customFormat="1" ht="15" x14ac:dyDescent="0.25"/>
    <row r="2742" customFormat="1" ht="15" x14ac:dyDescent="0.25"/>
    <row r="2743" customFormat="1" ht="15" x14ac:dyDescent="0.25"/>
    <row r="2744" customFormat="1" ht="15" x14ac:dyDescent="0.25"/>
    <row r="2745" customFormat="1" ht="15" x14ac:dyDescent="0.25"/>
    <row r="2746" customFormat="1" ht="15" x14ac:dyDescent="0.25"/>
    <row r="2747" customFormat="1" ht="15" x14ac:dyDescent="0.25"/>
    <row r="2748" customFormat="1" ht="15" x14ac:dyDescent="0.25"/>
    <row r="2749" customFormat="1" ht="15" x14ac:dyDescent="0.25"/>
    <row r="2750" customFormat="1" ht="15" x14ac:dyDescent="0.25"/>
    <row r="2751" customFormat="1" ht="15" x14ac:dyDescent="0.25"/>
    <row r="2752" customFormat="1" ht="15" x14ac:dyDescent="0.25"/>
    <row r="2753" customFormat="1" ht="15" x14ac:dyDescent="0.25"/>
    <row r="2754" customFormat="1" ht="15" x14ac:dyDescent="0.25"/>
    <row r="2755" customFormat="1" ht="15" x14ac:dyDescent="0.25"/>
    <row r="2756" customFormat="1" ht="15" x14ac:dyDescent="0.25"/>
    <row r="2757" customFormat="1" ht="15" x14ac:dyDescent="0.25"/>
    <row r="2758" customFormat="1" ht="15" x14ac:dyDescent="0.25"/>
    <row r="2759" customFormat="1" ht="15" x14ac:dyDescent="0.25"/>
    <row r="2760" customFormat="1" ht="15" x14ac:dyDescent="0.25"/>
    <row r="2761" customFormat="1" ht="15" x14ac:dyDescent="0.25"/>
    <row r="2762" customFormat="1" ht="15" x14ac:dyDescent="0.25"/>
    <row r="2763" customFormat="1" ht="15" x14ac:dyDescent="0.25"/>
    <row r="2764" customFormat="1" ht="15" x14ac:dyDescent="0.25"/>
    <row r="2765" customFormat="1" ht="15" x14ac:dyDescent="0.25"/>
    <row r="2766" customFormat="1" ht="15" x14ac:dyDescent="0.25"/>
    <row r="2767" customFormat="1" ht="15" x14ac:dyDescent="0.25"/>
    <row r="2768" customFormat="1" ht="15" x14ac:dyDescent="0.25"/>
    <row r="2769" customFormat="1" ht="15" x14ac:dyDescent="0.25"/>
    <row r="2770" customFormat="1" ht="15" x14ac:dyDescent="0.25"/>
    <row r="2771" customFormat="1" ht="15" x14ac:dyDescent="0.25"/>
    <row r="2772" customFormat="1" ht="15" x14ac:dyDescent="0.25"/>
    <row r="2773" customFormat="1" ht="15" x14ac:dyDescent="0.25"/>
    <row r="2774" customFormat="1" ht="15" x14ac:dyDescent="0.25"/>
    <row r="2775" customFormat="1" ht="15" x14ac:dyDescent="0.25"/>
    <row r="2776" customFormat="1" ht="15" x14ac:dyDescent="0.25"/>
    <row r="2777" customFormat="1" ht="15" x14ac:dyDescent="0.25"/>
    <row r="2778" customFormat="1" ht="15" x14ac:dyDescent="0.25"/>
    <row r="2779" customFormat="1" ht="15" x14ac:dyDescent="0.25"/>
    <row r="2780" customFormat="1" ht="15" x14ac:dyDescent="0.25"/>
    <row r="2781" customFormat="1" ht="15" x14ac:dyDescent="0.25"/>
    <row r="2782" customFormat="1" ht="15" x14ac:dyDescent="0.25"/>
    <row r="2783" customFormat="1" ht="15" x14ac:dyDescent="0.25"/>
    <row r="2784" customFormat="1" ht="15" x14ac:dyDescent="0.25"/>
    <row r="2785" customFormat="1" ht="15" x14ac:dyDescent="0.25"/>
    <row r="2786" customFormat="1" ht="15" x14ac:dyDescent="0.25"/>
    <row r="2787" customFormat="1" ht="15" x14ac:dyDescent="0.25"/>
    <row r="2788" customFormat="1" ht="15" x14ac:dyDescent="0.25"/>
    <row r="2789" customFormat="1" ht="15" x14ac:dyDescent="0.25"/>
    <row r="2790" customFormat="1" ht="15" x14ac:dyDescent="0.25"/>
    <row r="2791" customFormat="1" ht="15" x14ac:dyDescent="0.25"/>
    <row r="2792" customFormat="1" ht="15" x14ac:dyDescent="0.25"/>
    <row r="2793" customFormat="1" ht="15" x14ac:dyDescent="0.25"/>
    <row r="2794" customFormat="1" ht="15" x14ac:dyDescent="0.25"/>
    <row r="2795" customFormat="1" ht="15" x14ac:dyDescent="0.25"/>
    <row r="2796" customFormat="1" ht="15" x14ac:dyDescent="0.25"/>
    <row r="2797" customFormat="1" ht="15" x14ac:dyDescent="0.25"/>
    <row r="2798" customFormat="1" ht="15" x14ac:dyDescent="0.25"/>
    <row r="2799" customFormat="1" ht="15" x14ac:dyDescent="0.25"/>
    <row r="2800" customFormat="1" ht="15" x14ac:dyDescent="0.25"/>
    <row r="2801" customFormat="1" ht="15" x14ac:dyDescent="0.25"/>
    <row r="2802" customFormat="1" ht="15" x14ac:dyDescent="0.25"/>
    <row r="2803" customFormat="1" ht="15" x14ac:dyDescent="0.25"/>
    <row r="2804" customFormat="1" ht="15" x14ac:dyDescent="0.25"/>
    <row r="2805" customFormat="1" ht="15" x14ac:dyDescent="0.25"/>
    <row r="2806" customFormat="1" ht="15" x14ac:dyDescent="0.25"/>
    <row r="2807" customFormat="1" ht="15" x14ac:dyDescent="0.25"/>
    <row r="2808" customFormat="1" ht="15" x14ac:dyDescent="0.25"/>
    <row r="2809" customFormat="1" ht="15" x14ac:dyDescent="0.25"/>
    <row r="2810" customFormat="1" ht="15" x14ac:dyDescent="0.25"/>
    <row r="2811" customFormat="1" ht="15" x14ac:dyDescent="0.25"/>
    <row r="2812" customFormat="1" ht="15" x14ac:dyDescent="0.25"/>
    <row r="2813" customFormat="1" ht="15" x14ac:dyDescent="0.25"/>
    <row r="2814" customFormat="1" ht="15" x14ac:dyDescent="0.25"/>
    <row r="2815" customFormat="1" ht="15" x14ac:dyDescent="0.25"/>
    <row r="2816" customFormat="1" ht="15" x14ac:dyDescent="0.25"/>
    <row r="2817" customFormat="1" ht="15" x14ac:dyDescent="0.25"/>
    <row r="2818" customFormat="1" ht="15" x14ac:dyDescent="0.25"/>
    <row r="2819" customFormat="1" ht="15" x14ac:dyDescent="0.25"/>
    <row r="2820" customFormat="1" ht="15" x14ac:dyDescent="0.25"/>
    <row r="2821" customFormat="1" ht="15" x14ac:dyDescent="0.25"/>
    <row r="2822" customFormat="1" ht="15" x14ac:dyDescent="0.25"/>
    <row r="2823" customFormat="1" ht="15" x14ac:dyDescent="0.25"/>
    <row r="2824" customFormat="1" ht="15" x14ac:dyDescent="0.25"/>
    <row r="2825" customFormat="1" ht="15" x14ac:dyDescent="0.25"/>
    <row r="2826" customFormat="1" ht="15" x14ac:dyDescent="0.25"/>
    <row r="2827" customFormat="1" ht="15" x14ac:dyDescent="0.25"/>
    <row r="2828" customFormat="1" ht="15" x14ac:dyDescent="0.25"/>
    <row r="2829" customFormat="1" ht="15" x14ac:dyDescent="0.25"/>
    <row r="2830" customFormat="1" ht="15" x14ac:dyDescent="0.25"/>
    <row r="2831" customFormat="1" ht="15" x14ac:dyDescent="0.25"/>
    <row r="2832" customFormat="1" ht="15" x14ac:dyDescent="0.25"/>
    <row r="2833" customFormat="1" ht="15" x14ac:dyDescent="0.25"/>
    <row r="2834" customFormat="1" ht="15" x14ac:dyDescent="0.25"/>
    <row r="2835" customFormat="1" ht="15" x14ac:dyDescent="0.25"/>
    <row r="2836" customFormat="1" ht="15" x14ac:dyDescent="0.25"/>
    <row r="2837" customFormat="1" ht="15" x14ac:dyDescent="0.25"/>
    <row r="2838" customFormat="1" ht="15" x14ac:dyDescent="0.25"/>
    <row r="2839" customFormat="1" ht="15" x14ac:dyDescent="0.25"/>
    <row r="2840" customFormat="1" ht="15" x14ac:dyDescent="0.25"/>
    <row r="2841" customFormat="1" ht="15" x14ac:dyDescent="0.25"/>
    <row r="2842" customFormat="1" ht="15" x14ac:dyDescent="0.25"/>
    <row r="2843" customFormat="1" ht="15" x14ac:dyDescent="0.25"/>
    <row r="2844" customFormat="1" ht="15" x14ac:dyDescent="0.25"/>
    <row r="2845" customFormat="1" ht="15" x14ac:dyDescent="0.25"/>
    <row r="2846" customFormat="1" ht="15" x14ac:dyDescent="0.25"/>
    <row r="2847" customFormat="1" ht="15" x14ac:dyDescent="0.25"/>
    <row r="2848" customFormat="1" ht="15" x14ac:dyDescent="0.25"/>
    <row r="2849" customFormat="1" ht="15" x14ac:dyDescent="0.25"/>
    <row r="2850" customFormat="1" ht="15" x14ac:dyDescent="0.25"/>
    <row r="2851" customFormat="1" ht="15" x14ac:dyDescent="0.25"/>
    <row r="2852" customFormat="1" ht="15" x14ac:dyDescent="0.25"/>
    <row r="2853" customFormat="1" ht="15" x14ac:dyDescent="0.25"/>
    <row r="2854" customFormat="1" ht="15" x14ac:dyDescent="0.25"/>
    <row r="2855" customFormat="1" ht="15" x14ac:dyDescent="0.25"/>
    <row r="2856" customFormat="1" ht="15" x14ac:dyDescent="0.25"/>
    <row r="2857" customFormat="1" ht="15" x14ac:dyDescent="0.25"/>
    <row r="2858" customFormat="1" ht="15" x14ac:dyDescent="0.25"/>
    <row r="2859" customFormat="1" ht="15" x14ac:dyDescent="0.25"/>
    <row r="2860" customFormat="1" ht="15" x14ac:dyDescent="0.25"/>
    <row r="2861" customFormat="1" ht="15" x14ac:dyDescent="0.25"/>
    <row r="2862" customFormat="1" ht="15" x14ac:dyDescent="0.25"/>
    <row r="2863" customFormat="1" ht="15" x14ac:dyDescent="0.25"/>
    <row r="2864" customFormat="1" ht="15" x14ac:dyDescent="0.25"/>
    <row r="2865" customFormat="1" ht="15" x14ac:dyDescent="0.25"/>
    <row r="2866" customFormat="1" ht="15" x14ac:dyDescent="0.25"/>
    <row r="2867" customFormat="1" ht="15" x14ac:dyDescent="0.25"/>
    <row r="2868" customFormat="1" ht="15" x14ac:dyDescent="0.25"/>
    <row r="2869" customFormat="1" ht="15" x14ac:dyDescent="0.25"/>
    <row r="2870" customFormat="1" ht="15" x14ac:dyDescent="0.25"/>
    <row r="2871" customFormat="1" ht="15" x14ac:dyDescent="0.25"/>
    <row r="2872" customFormat="1" ht="15" x14ac:dyDescent="0.25"/>
    <row r="2873" customFormat="1" ht="15" x14ac:dyDescent="0.25"/>
    <row r="2874" customFormat="1" ht="15" x14ac:dyDescent="0.25"/>
    <row r="2875" customFormat="1" ht="15" x14ac:dyDescent="0.25"/>
    <row r="2876" customFormat="1" ht="15" x14ac:dyDescent="0.25"/>
    <row r="2877" customFormat="1" ht="15" x14ac:dyDescent="0.25"/>
    <row r="2878" customFormat="1" ht="15" x14ac:dyDescent="0.25"/>
    <row r="2879" customFormat="1" ht="15" x14ac:dyDescent="0.25"/>
    <row r="2880" customFormat="1" ht="15" x14ac:dyDescent="0.25"/>
    <row r="2881" customFormat="1" ht="15" x14ac:dyDescent="0.25"/>
    <row r="2882" customFormat="1" ht="15" x14ac:dyDescent="0.25"/>
    <row r="2883" customFormat="1" ht="15" x14ac:dyDescent="0.25"/>
    <row r="2884" customFormat="1" ht="15" x14ac:dyDescent="0.25"/>
    <row r="2885" customFormat="1" ht="15" x14ac:dyDescent="0.25"/>
    <row r="2886" customFormat="1" ht="15" x14ac:dyDescent="0.25"/>
    <row r="2887" customFormat="1" ht="15" x14ac:dyDescent="0.25"/>
    <row r="2888" customFormat="1" ht="15" x14ac:dyDescent="0.25"/>
    <row r="2889" customFormat="1" ht="15" x14ac:dyDescent="0.25"/>
    <row r="2890" customFormat="1" ht="15" x14ac:dyDescent="0.25"/>
    <row r="2891" customFormat="1" ht="15" x14ac:dyDescent="0.25"/>
    <row r="2892" customFormat="1" ht="15" x14ac:dyDescent="0.25"/>
    <row r="2893" customFormat="1" ht="15" x14ac:dyDescent="0.25"/>
    <row r="2894" customFormat="1" ht="15" x14ac:dyDescent="0.25"/>
    <row r="2895" customFormat="1" ht="15" x14ac:dyDescent="0.25"/>
    <row r="2896" customFormat="1" ht="15" x14ac:dyDescent="0.25"/>
    <row r="2897" customFormat="1" ht="15" x14ac:dyDescent="0.25"/>
    <row r="2898" customFormat="1" ht="15" x14ac:dyDescent="0.25"/>
    <row r="2899" customFormat="1" ht="15" x14ac:dyDescent="0.25"/>
    <row r="2900" customFormat="1" ht="15" x14ac:dyDescent="0.25"/>
    <row r="2901" customFormat="1" ht="15" x14ac:dyDescent="0.25"/>
    <row r="2902" customFormat="1" ht="15" x14ac:dyDescent="0.25"/>
    <row r="2903" customFormat="1" ht="15" x14ac:dyDescent="0.25"/>
    <row r="2904" customFormat="1" ht="15" x14ac:dyDescent="0.25"/>
    <row r="2905" customFormat="1" ht="15" x14ac:dyDescent="0.25"/>
    <row r="2906" customFormat="1" ht="15" x14ac:dyDescent="0.25"/>
    <row r="2907" customFormat="1" ht="15" x14ac:dyDescent="0.25"/>
    <row r="2908" customFormat="1" ht="15" x14ac:dyDescent="0.25"/>
    <row r="2909" customFormat="1" ht="15" x14ac:dyDescent="0.25"/>
    <row r="2910" customFormat="1" ht="15" x14ac:dyDescent="0.25"/>
    <row r="2911" customFormat="1" ht="15" x14ac:dyDescent="0.25"/>
    <row r="2912" customFormat="1" ht="15" x14ac:dyDescent="0.25"/>
    <row r="2913" customFormat="1" ht="15" x14ac:dyDescent="0.25"/>
    <row r="2914" customFormat="1" ht="15" x14ac:dyDescent="0.25"/>
    <row r="2915" customFormat="1" ht="15" x14ac:dyDescent="0.25"/>
    <row r="2916" customFormat="1" ht="15" x14ac:dyDescent="0.25"/>
    <row r="2917" customFormat="1" ht="15" x14ac:dyDescent="0.25"/>
    <row r="2918" customFormat="1" ht="15" x14ac:dyDescent="0.25"/>
    <row r="2919" customFormat="1" ht="15" x14ac:dyDescent="0.25"/>
    <row r="2920" customFormat="1" ht="15" x14ac:dyDescent="0.25"/>
    <row r="2921" customFormat="1" ht="15" x14ac:dyDescent="0.25"/>
    <row r="2922" customFormat="1" ht="15" x14ac:dyDescent="0.25"/>
    <row r="2923" customFormat="1" ht="15" x14ac:dyDescent="0.25"/>
    <row r="2924" customFormat="1" ht="15" x14ac:dyDescent="0.25"/>
    <row r="2925" customFormat="1" ht="15" x14ac:dyDescent="0.25"/>
    <row r="2926" customFormat="1" ht="15" x14ac:dyDescent="0.25"/>
    <row r="2927" customFormat="1" ht="15" x14ac:dyDescent="0.25"/>
    <row r="2928" customFormat="1" ht="15" x14ac:dyDescent="0.25"/>
    <row r="2929" customFormat="1" ht="15" x14ac:dyDescent="0.25"/>
    <row r="2930" customFormat="1" ht="15" x14ac:dyDescent="0.25"/>
    <row r="2931" customFormat="1" ht="15" x14ac:dyDescent="0.25"/>
    <row r="2932" customFormat="1" ht="15" x14ac:dyDescent="0.25"/>
    <row r="2933" customFormat="1" ht="15" x14ac:dyDescent="0.25"/>
    <row r="2934" customFormat="1" ht="15" x14ac:dyDescent="0.25"/>
    <row r="2935" customFormat="1" ht="15" x14ac:dyDescent="0.25"/>
    <row r="2936" customFormat="1" ht="15" x14ac:dyDescent="0.25"/>
    <row r="2937" customFormat="1" ht="15" x14ac:dyDescent="0.25"/>
    <row r="2938" customFormat="1" ht="15" x14ac:dyDescent="0.25"/>
    <row r="2939" customFormat="1" ht="15" x14ac:dyDescent="0.25"/>
    <row r="2940" customFormat="1" ht="15" x14ac:dyDescent="0.25"/>
    <row r="2941" customFormat="1" ht="15" x14ac:dyDescent="0.25"/>
    <row r="2942" customFormat="1" ht="15" x14ac:dyDescent="0.25"/>
    <row r="2943" customFormat="1" ht="15" x14ac:dyDescent="0.25"/>
    <row r="2944" customFormat="1" ht="15" x14ac:dyDescent="0.25"/>
    <row r="2945" customFormat="1" ht="15" x14ac:dyDescent="0.25"/>
    <row r="2946" customFormat="1" ht="15" x14ac:dyDescent="0.25"/>
    <row r="2947" customFormat="1" ht="15" x14ac:dyDescent="0.25"/>
    <row r="2948" customFormat="1" ht="15" x14ac:dyDescent="0.25"/>
    <row r="2949" customFormat="1" ht="15" x14ac:dyDescent="0.25"/>
    <row r="2950" customFormat="1" ht="15" x14ac:dyDescent="0.25"/>
    <row r="2951" customFormat="1" ht="15" x14ac:dyDescent="0.25"/>
    <row r="2952" customFormat="1" ht="15" x14ac:dyDescent="0.25"/>
    <row r="2953" customFormat="1" ht="15" x14ac:dyDescent="0.25"/>
    <row r="2954" customFormat="1" ht="15" x14ac:dyDescent="0.25"/>
    <row r="2955" customFormat="1" ht="15" x14ac:dyDescent="0.25"/>
    <row r="2956" customFormat="1" ht="15" x14ac:dyDescent="0.25"/>
    <row r="2957" customFormat="1" ht="15" x14ac:dyDescent="0.25"/>
    <row r="2958" customFormat="1" ht="15" x14ac:dyDescent="0.25"/>
    <row r="2959" customFormat="1" ht="15" x14ac:dyDescent="0.25"/>
    <row r="2960" customFormat="1" ht="15" x14ac:dyDescent="0.25"/>
    <row r="2961" customFormat="1" ht="15" x14ac:dyDescent="0.25"/>
    <row r="2962" customFormat="1" ht="15" x14ac:dyDescent="0.25"/>
    <row r="2963" customFormat="1" ht="15" x14ac:dyDescent="0.25"/>
    <row r="2964" customFormat="1" ht="15" x14ac:dyDescent="0.25"/>
    <row r="2965" customFormat="1" ht="15" x14ac:dyDescent="0.25"/>
    <row r="2966" customFormat="1" ht="15" x14ac:dyDescent="0.25"/>
    <row r="2967" customFormat="1" ht="15" x14ac:dyDescent="0.25"/>
    <row r="2968" customFormat="1" ht="15" x14ac:dyDescent="0.25"/>
    <row r="2969" customFormat="1" ht="15" x14ac:dyDescent="0.25"/>
    <row r="2970" customFormat="1" ht="15" x14ac:dyDescent="0.25"/>
    <row r="2971" customFormat="1" ht="15" x14ac:dyDescent="0.25"/>
    <row r="2972" customFormat="1" ht="15" x14ac:dyDescent="0.25"/>
    <row r="2973" customFormat="1" ht="15" x14ac:dyDescent="0.25"/>
    <row r="2974" customFormat="1" ht="15" x14ac:dyDescent="0.25"/>
    <row r="2975" customFormat="1" ht="15" x14ac:dyDescent="0.25"/>
    <row r="2976" customFormat="1" ht="15" x14ac:dyDescent="0.25"/>
    <row r="2977" customFormat="1" ht="15" x14ac:dyDescent="0.25"/>
    <row r="2978" customFormat="1" ht="15" x14ac:dyDescent="0.25"/>
    <row r="2979" customFormat="1" ht="15" x14ac:dyDescent="0.25"/>
    <row r="2980" customFormat="1" ht="15" x14ac:dyDescent="0.25"/>
    <row r="2981" customFormat="1" ht="15" x14ac:dyDescent="0.25"/>
    <row r="2982" customFormat="1" ht="15" x14ac:dyDescent="0.25"/>
    <row r="2983" customFormat="1" ht="15" x14ac:dyDescent="0.25"/>
    <row r="2984" customFormat="1" ht="15" x14ac:dyDescent="0.25"/>
    <row r="2985" customFormat="1" ht="15" x14ac:dyDescent="0.25"/>
    <row r="2986" customFormat="1" ht="15" x14ac:dyDescent="0.25"/>
    <row r="2987" customFormat="1" ht="15" x14ac:dyDescent="0.25"/>
    <row r="2988" customFormat="1" ht="15" x14ac:dyDescent="0.25"/>
    <row r="2989" customFormat="1" ht="15" x14ac:dyDescent="0.25"/>
    <row r="2990" customFormat="1" ht="15" x14ac:dyDescent="0.25"/>
    <row r="2991" customFormat="1" ht="15" x14ac:dyDescent="0.25"/>
    <row r="2992" customFormat="1" ht="15" x14ac:dyDescent="0.25"/>
    <row r="2993" customFormat="1" ht="15" x14ac:dyDescent="0.25"/>
    <row r="2994" customFormat="1" ht="15" x14ac:dyDescent="0.25"/>
    <row r="2995" customFormat="1" ht="15" x14ac:dyDescent="0.25"/>
    <row r="2996" customFormat="1" ht="15" x14ac:dyDescent="0.25"/>
    <row r="2997" customFormat="1" ht="15" x14ac:dyDescent="0.25"/>
    <row r="2998" customFormat="1" ht="15" x14ac:dyDescent="0.25"/>
    <row r="2999" customFormat="1" ht="15" x14ac:dyDescent="0.25"/>
    <row r="3000" customFormat="1" ht="15" x14ac:dyDescent="0.25"/>
    <row r="3001" customFormat="1" ht="15" x14ac:dyDescent="0.25"/>
    <row r="3002" customFormat="1" ht="15" x14ac:dyDescent="0.25"/>
    <row r="3003" customFormat="1" ht="15" x14ac:dyDescent="0.25"/>
    <row r="3004" customFormat="1" ht="15" x14ac:dyDescent="0.25"/>
    <row r="3005" customFormat="1" ht="15" x14ac:dyDescent="0.25"/>
    <row r="3006" customFormat="1" ht="15" x14ac:dyDescent="0.25"/>
    <row r="3007" customFormat="1" ht="15" x14ac:dyDescent="0.25"/>
    <row r="3008" customFormat="1" ht="15" x14ac:dyDescent="0.25"/>
    <row r="3009" customFormat="1" ht="15" x14ac:dyDescent="0.25"/>
    <row r="3010" customFormat="1" ht="15" x14ac:dyDescent="0.25"/>
    <row r="3011" customFormat="1" ht="15" x14ac:dyDescent="0.25"/>
    <row r="3012" customFormat="1" ht="15" x14ac:dyDescent="0.25"/>
    <row r="3013" customFormat="1" ht="15" x14ac:dyDescent="0.25"/>
    <row r="3014" customFormat="1" ht="15" x14ac:dyDescent="0.25"/>
    <row r="3015" customFormat="1" ht="15" x14ac:dyDescent="0.25"/>
    <row r="3016" customFormat="1" ht="15" x14ac:dyDescent="0.25"/>
    <row r="3017" customFormat="1" ht="15" x14ac:dyDescent="0.25"/>
    <row r="3018" customFormat="1" ht="15" x14ac:dyDescent="0.25"/>
    <row r="3019" customFormat="1" ht="15" x14ac:dyDescent="0.25"/>
    <row r="3020" customFormat="1" ht="15" x14ac:dyDescent="0.25"/>
    <row r="3021" customFormat="1" ht="15" x14ac:dyDescent="0.25"/>
    <row r="3022" customFormat="1" ht="15" x14ac:dyDescent="0.25"/>
    <row r="3023" customFormat="1" ht="15" x14ac:dyDescent="0.25"/>
    <row r="3024" customFormat="1" ht="15" x14ac:dyDescent="0.25"/>
    <row r="3025" customFormat="1" ht="15" x14ac:dyDescent="0.25"/>
    <row r="3026" customFormat="1" ht="15" x14ac:dyDescent="0.25"/>
    <row r="3027" customFormat="1" ht="15" x14ac:dyDescent="0.25"/>
    <row r="3028" customFormat="1" ht="15" x14ac:dyDescent="0.25"/>
    <row r="3029" customFormat="1" ht="15" x14ac:dyDescent="0.25"/>
    <row r="3030" customFormat="1" ht="15" x14ac:dyDescent="0.25"/>
    <row r="3031" customFormat="1" ht="15" x14ac:dyDescent="0.25"/>
    <row r="3032" customFormat="1" ht="15" x14ac:dyDescent="0.25"/>
    <row r="3033" customFormat="1" ht="15" x14ac:dyDescent="0.25"/>
    <row r="3034" customFormat="1" ht="15" x14ac:dyDescent="0.25"/>
    <row r="3035" customFormat="1" ht="15" x14ac:dyDescent="0.25"/>
    <row r="3036" customFormat="1" ht="15" x14ac:dyDescent="0.25"/>
    <row r="3037" customFormat="1" ht="15" x14ac:dyDescent="0.25"/>
    <row r="3038" customFormat="1" ht="15" x14ac:dyDescent="0.25"/>
    <row r="3039" customFormat="1" ht="15" x14ac:dyDescent="0.25"/>
    <row r="3040" customFormat="1" ht="15" x14ac:dyDescent="0.25"/>
    <row r="3041" customFormat="1" ht="15" x14ac:dyDescent="0.25"/>
    <row r="3042" customFormat="1" ht="15" x14ac:dyDescent="0.25"/>
    <row r="3043" customFormat="1" ht="15" x14ac:dyDescent="0.25"/>
    <row r="3044" customFormat="1" ht="15" x14ac:dyDescent="0.25"/>
    <row r="3045" customFormat="1" ht="15" x14ac:dyDescent="0.25"/>
    <row r="3046" customFormat="1" ht="15" x14ac:dyDescent="0.25"/>
    <row r="3047" customFormat="1" ht="15" x14ac:dyDescent="0.25"/>
    <row r="3048" customFormat="1" ht="15" x14ac:dyDescent="0.25"/>
    <row r="3049" customFormat="1" ht="15" x14ac:dyDescent="0.25"/>
    <row r="3050" customFormat="1" ht="15" x14ac:dyDescent="0.25"/>
    <row r="3051" customFormat="1" ht="15" x14ac:dyDescent="0.25"/>
    <row r="3052" customFormat="1" ht="15" x14ac:dyDescent="0.25"/>
    <row r="3053" customFormat="1" ht="15" x14ac:dyDescent="0.25"/>
    <row r="3054" customFormat="1" ht="15" x14ac:dyDescent="0.25"/>
    <row r="3055" customFormat="1" ht="15" x14ac:dyDescent="0.25"/>
    <row r="3056" customFormat="1" ht="15" x14ac:dyDescent="0.25"/>
    <row r="3057" customFormat="1" ht="15" x14ac:dyDescent="0.25"/>
    <row r="3058" customFormat="1" ht="15" x14ac:dyDescent="0.25"/>
    <row r="3059" customFormat="1" ht="15" x14ac:dyDescent="0.25"/>
    <row r="3060" customFormat="1" ht="15" x14ac:dyDescent="0.25"/>
    <row r="3061" customFormat="1" ht="15" x14ac:dyDescent="0.25"/>
    <row r="3062" customFormat="1" ht="15" x14ac:dyDescent="0.25"/>
    <row r="3063" customFormat="1" ht="15" x14ac:dyDescent="0.25"/>
    <row r="3064" customFormat="1" ht="15" x14ac:dyDescent="0.25"/>
    <row r="3065" customFormat="1" ht="15" x14ac:dyDescent="0.25"/>
    <row r="3066" customFormat="1" ht="15" x14ac:dyDescent="0.25"/>
    <row r="3067" customFormat="1" ht="15" x14ac:dyDescent="0.25"/>
    <row r="3068" customFormat="1" ht="15" x14ac:dyDescent="0.25"/>
    <row r="3069" customFormat="1" ht="15" x14ac:dyDescent="0.25"/>
    <row r="3070" customFormat="1" ht="15" x14ac:dyDescent="0.25"/>
    <row r="3071" customFormat="1" ht="15" x14ac:dyDescent="0.25"/>
    <row r="3072" customFormat="1" ht="15" x14ac:dyDescent="0.25"/>
    <row r="3073" customFormat="1" ht="15" x14ac:dyDescent="0.25"/>
    <row r="3074" customFormat="1" ht="15" x14ac:dyDescent="0.25"/>
    <row r="3075" customFormat="1" ht="15" x14ac:dyDescent="0.25"/>
    <row r="3076" customFormat="1" ht="15" x14ac:dyDescent="0.25"/>
    <row r="3077" customFormat="1" ht="15" x14ac:dyDescent="0.25"/>
    <row r="3078" customFormat="1" ht="15" x14ac:dyDescent="0.25"/>
    <row r="3079" customFormat="1" ht="15" x14ac:dyDescent="0.25"/>
    <row r="3080" customFormat="1" ht="15" x14ac:dyDescent="0.25"/>
    <row r="3081" customFormat="1" ht="15" x14ac:dyDescent="0.25"/>
    <row r="3082" customFormat="1" ht="15" x14ac:dyDescent="0.25"/>
    <row r="3083" customFormat="1" ht="15" x14ac:dyDescent="0.25"/>
    <row r="3084" customFormat="1" ht="15" x14ac:dyDescent="0.25"/>
    <row r="3085" customFormat="1" ht="15" x14ac:dyDescent="0.25"/>
    <row r="3086" customFormat="1" ht="15" x14ac:dyDescent="0.25"/>
    <row r="3087" customFormat="1" ht="15" x14ac:dyDescent="0.25"/>
    <row r="3088" customFormat="1" ht="15" x14ac:dyDescent="0.25"/>
    <row r="3089" customFormat="1" ht="15" x14ac:dyDescent="0.25"/>
    <row r="3090" customFormat="1" ht="15" x14ac:dyDescent="0.25"/>
    <row r="3091" customFormat="1" ht="15" x14ac:dyDescent="0.25"/>
    <row r="3092" customFormat="1" ht="15" x14ac:dyDescent="0.25"/>
    <row r="3093" customFormat="1" ht="15" x14ac:dyDescent="0.25"/>
    <row r="3094" customFormat="1" ht="15" x14ac:dyDescent="0.25"/>
    <row r="3095" customFormat="1" ht="15" x14ac:dyDescent="0.25"/>
    <row r="3096" customFormat="1" ht="15" x14ac:dyDescent="0.25"/>
    <row r="3097" customFormat="1" ht="15" x14ac:dyDescent="0.25"/>
    <row r="3098" customFormat="1" ht="15" x14ac:dyDescent="0.25"/>
    <row r="3099" customFormat="1" ht="15" x14ac:dyDescent="0.25"/>
    <row r="3100" customFormat="1" ht="15" x14ac:dyDescent="0.25"/>
    <row r="3101" customFormat="1" ht="15" x14ac:dyDescent="0.25"/>
    <row r="3102" customFormat="1" ht="15" x14ac:dyDescent="0.25"/>
    <row r="3103" customFormat="1" ht="15" x14ac:dyDescent="0.25"/>
    <row r="3104" customFormat="1" ht="15" x14ac:dyDescent="0.25"/>
    <row r="3105" customFormat="1" ht="15" x14ac:dyDescent="0.25"/>
    <row r="3106" customFormat="1" ht="15" x14ac:dyDescent="0.25"/>
    <row r="3107" customFormat="1" ht="15" x14ac:dyDescent="0.25"/>
    <row r="3108" customFormat="1" ht="15" x14ac:dyDescent="0.25"/>
    <row r="3109" customFormat="1" ht="15" x14ac:dyDescent="0.25"/>
    <row r="3110" customFormat="1" ht="15" x14ac:dyDescent="0.25"/>
    <row r="3111" customFormat="1" ht="15" x14ac:dyDescent="0.25"/>
    <row r="3112" customFormat="1" ht="15" x14ac:dyDescent="0.25"/>
    <row r="3113" customFormat="1" ht="15" x14ac:dyDescent="0.25"/>
    <row r="3114" customFormat="1" ht="15" x14ac:dyDescent="0.25"/>
    <row r="3115" customFormat="1" ht="15" x14ac:dyDescent="0.25"/>
    <row r="3116" customFormat="1" ht="15" x14ac:dyDescent="0.25"/>
    <row r="3117" customFormat="1" ht="15" x14ac:dyDescent="0.25"/>
    <row r="3118" customFormat="1" ht="15" x14ac:dyDescent="0.25"/>
    <row r="3119" customFormat="1" ht="15" x14ac:dyDescent="0.25"/>
    <row r="3120" customFormat="1" ht="15" x14ac:dyDescent="0.25"/>
    <row r="3121" customFormat="1" ht="15" x14ac:dyDescent="0.25"/>
    <row r="3122" customFormat="1" ht="15" x14ac:dyDescent="0.25"/>
    <row r="3123" customFormat="1" ht="15" x14ac:dyDescent="0.25"/>
    <row r="3124" customFormat="1" ht="15" x14ac:dyDescent="0.25"/>
    <row r="3125" customFormat="1" ht="15" x14ac:dyDescent="0.25"/>
    <row r="3126" customFormat="1" ht="15" x14ac:dyDescent="0.25"/>
    <row r="3127" customFormat="1" ht="15" x14ac:dyDescent="0.25"/>
    <row r="3128" customFormat="1" ht="15" x14ac:dyDescent="0.25"/>
    <row r="3129" customFormat="1" ht="15" x14ac:dyDescent="0.25"/>
    <row r="3130" customFormat="1" ht="15" x14ac:dyDescent="0.25"/>
    <row r="3131" customFormat="1" ht="15" x14ac:dyDescent="0.25"/>
    <row r="3132" customFormat="1" ht="15" x14ac:dyDescent="0.25"/>
    <row r="3133" customFormat="1" ht="15" x14ac:dyDescent="0.25"/>
    <row r="3134" customFormat="1" ht="15" x14ac:dyDescent="0.25"/>
    <row r="3135" customFormat="1" ht="15" x14ac:dyDescent="0.25"/>
    <row r="3136" customFormat="1" ht="15" x14ac:dyDescent="0.25"/>
    <row r="3137" customFormat="1" ht="15" x14ac:dyDescent="0.25"/>
    <row r="3138" customFormat="1" ht="15" x14ac:dyDescent="0.25"/>
    <row r="3139" customFormat="1" ht="15" x14ac:dyDescent="0.25"/>
    <row r="3140" customFormat="1" ht="15" x14ac:dyDescent="0.25"/>
    <row r="3141" customFormat="1" ht="15" x14ac:dyDescent="0.25"/>
    <row r="3142" customFormat="1" ht="15" x14ac:dyDescent="0.25"/>
    <row r="3143" customFormat="1" ht="15" x14ac:dyDescent="0.25"/>
    <row r="3144" customFormat="1" ht="15" x14ac:dyDescent="0.25"/>
    <row r="3145" customFormat="1" ht="15" x14ac:dyDescent="0.25"/>
    <row r="3146" customFormat="1" ht="15" x14ac:dyDescent="0.25"/>
    <row r="3147" customFormat="1" ht="15" x14ac:dyDescent="0.25"/>
    <row r="3148" customFormat="1" ht="15" x14ac:dyDescent="0.25"/>
    <row r="3149" customFormat="1" ht="15" x14ac:dyDescent="0.25"/>
    <row r="3150" customFormat="1" ht="15" x14ac:dyDescent="0.25"/>
    <row r="3151" customFormat="1" ht="15" x14ac:dyDescent="0.25"/>
    <row r="3152" customFormat="1" ht="15" x14ac:dyDescent="0.25"/>
    <row r="3153" customFormat="1" ht="15" x14ac:dyDescent="0.25"/>
    <row r="3154" customFormat="1" ht="15" x14ac:dyDescent="0.25"/>
    <row r="3155" customFormat="1" ht="15" x14ac:dyDescent="0.25"/>
    <row r="3156" customFormat="1" ht="15" x14ac:dyDescent="0.25"/>
    <row r="3157" customFormat="1" ht="15" x14ac:dyDescent="0.25"/>
    <row r="3158" customFormat="1" ht="15" x14ac:dyDescent="0.25"/>
    <row r="3159" customFormat="1" ht="15" x14ac:dyDescent="0.25"/>
    <row r="3160" customFormat="1" ht="15" x14ac:dyDescent="0.25"/>
    <row r="3161" customFormat="1" ht="15" x14ac:dyDescent="0.25"/>
    <row r="3162" customFormat="1" ht="15" x14ac:dyDescent="0.25"/>
    <row r="3163" customFormat="1" ht="15" x14ac:dyDescent="0.25"/>
    <row r="3164" customFormat="1" ht="15" x14ac:dyDescent="0.25"/>
    <row r="3165" customFormat="1" ht="15" x14ac:dyDescent="0.25"/>
    <row r="3166" customFormat="1" ht="15" x14ac:dyDescent="0.25"/>
    <row r="3167" customFormat="1" ht="15" x14ac:dyDescent="0.25"/>
    <row r="3168" customFormat="1" ht="15" x14ac:dyDescent="0.25"/>
    <row r="3169" customFormat="1" ht="15" x14ac:dyDescent="0.25"/>
    <row r="3170" customFormat="1" ht="15" x14ac:dyDescent="0.25"/>
    <row r="3171" customFormat="1" ht="15" x14ac:dyDescent="0.25"/>
    <row r="3172" customFormat="1" ht="15" x14ac:dyDescent="0.25"/>
    <row r="3173" customFormat="1" ht="15" x14ac:dyDescent="0.25"/>
    <row r="3174" customFormat="1" ht="15" x14ac:dyDescent="0.25"/>
    <row r="3175" customFormat="1" ht="15" x14ac:dyDescent="0.25"/>
    <row r="3176" customFormat="1" ht="15" x14ac:dyDescent="0.25"/>
    <row r="3177" customFormat="1" ht="15" x14ac:dyDescent="0.25"/>
    <row r="3178" customFormat="1" ht="15" x14ac:dyDescent="0.25"/>
    <row r="3179" customFormat="1" ht="15" x14ac:dyDescent="0.25"/>
    <row r="3180" customFormat="1" ht="15" x14ac:dyDescent="0.25"/>
    <row r="3181" customFormat="1" ht="15" x14ac:dyDescent="0.25"/>
    <row r="3182" customFormat="1" ht="15" x14ac:dyDescent="0.25"/>
    <row r="3183" customFormat="1" ht="15" x14ac:dyDescent="0.25"/>
    <row r="3184" customFormat="1" ht="15" x14ac:dyDescent="0.25"/>
    <row r="3185" customFormat="1" ht="15" x14ac:dyDescent="0.25"/>
    <row r="3186" customFormat="1" ht="15" x14ac:dyDescent="0.25"/>
    <row r="3187" customFormat="1" ht="15" x14ac:dyDescent="0.25"/>
    <row r="3188" customFormat="1" ht="15" x14ac:dyDescent="0.25"/>
    <row r="3189" customFormat="1" ht="15" x14ac:dyDescent="0.25"/>
    <row r="3190" customFormat="1" ht="15" x14ac:dyDescent="0.25"/>
    <row r="3191" customFormat="1" ht="15" x14ac:dyDescent="0.25"/>
    <row r="3192" customFormat="1" ht="15" x14ac:dyDescent="0.25"/>
    <row r="3193" customFormat="1" ht="15" x14ac:dyDescent="0.25"/>
    <row r="3194" customFormat="1" ht="15" x14ac:dyDescent="0.25"/>
    <row r="3195" customFormat="1" ht="15" x14ac:dyDescent="0.25"/>
    <row r="3196" customFormat="1" ht="15" x14ac:dyDescent="0.25"/>
    <row r="3197" customFormat="1" ht="15" x14ac:dyDescent="0.25"/>
    <row r="3198" customFormat="1" ht="15" x14ac:dyDescent="0.25"/>
    <row r="3199" customFormat="1" ht="15" x14ac:dyDescent="0.25"/>
    <row r="3200" customFormat="1" ht="15" x14ac:dyDescent="0.25"/>
    <row r="3201" customFormat="1" ht="15" x14ac:dyDescent="0.25"/>
    <row r="3202" customFormat="1" ht="15" x14ac:dyDescent="0.25"/>
    <row r="3203" customFormat="1" ht="15" x14ac:dyDescent="0.25"/>
    <row r="3204" customFormat="1" ht="15" x14ac:dyDescent="0.25"/>
    <row r="3205" customFormat="1" ht="15" x14ac:dyDescent="0.25"/>
    <row r="3206" customFormat="1" ht="15" x14ac:dyDescent="0.25"/>
    <row r="3207" customFormat="1" ht="15" x14ac:dyDescent="0.25"/>
    <row r="3208" customFormat="1" ht="15" x14ac:dyDescent="0.25"/>
    <row r="3209" customFormat="1" ht="15" x14ac:dyDescent="0.25"/>
    <row r="3210" customFormat="1" ht="15" x14ac:dyDescent="0.25"/>
    <row r="3211" customFormat="1" ht="15" x14ac:dyDescent="0.25"/>
    <row r="3212" customFormat="1" ht="15" x14ac:dyDescent="0.25"/>
    <row r="3213" customFormat="1" ht="15" x14ac:dyDescent="0.25"/>
    <row r="3214" customFormat="1" ht="15" x14ac:dyDescent="0.25"/>
    <row r="3215" customFormat="1" ht="15" x14ac:dyDescent="0.25"/>
    <row r="3216" customFormat="1" ht="15" x14ac:dyDescent="0.25"/>
    <row r="3217" customFormat="1" ht="15" x14ac:dyDescent="0.25"/>
    <row r="3218" customFormat="1" ht="15" x14ac:dyDescent="0.25"/>
    <row r="3219" customFormat="1" ht="15" x14ac:dyDescent="0.25"/>
    <row r="3220" customFormat="1" ht="15" x14ac:dyDescent="0.25"/>
    <row r="3221" customFormat="1" ht="15" x14ac:dyDescent="0.25"/>
    <row r="3222" customFormat="1" ht="15" x14ac:dyDescent="0.25"/>
    <row r="3223" customFormat="1" ht="15" x14ac:dyDescent="0.25"/>
    <row r="3224" customFormat="1" ht="15" x14ac:dyDescent="0.25"/>
    <row r="3225" customFormat="1" ht="15" x14ac:dyDescent="0.25"/>
    <row r="3226" customFormat="1" ht="15" x14ac:dyDescent="0.25"/>
    <row r="3227" customFormat="1" ht="15" x14ac:dyDescent="0.25"/>
    <row r="3228" customFormat="1" ht="15" x14ac:dyDescent="0.25"/>
    <row r="3229" customFormat="1" ht="15" x14ac:dyDescent="0.25"/>
    <row r="3230" customFormat="1" ht="15" x14ac:dyDescent="0.25"/>
    <row r="3231" customFormat="1" ht="15" x14ac:dyDescent="0.25"/>
    <row r="3232" customFormat="1" ht="15" x14ac:dyDescent="0.25"/>
    <row r="3233" customFormat="1" ht="15" x14ac:dyDescent="0.25"/>
    <row r="3234" customFormat="1" ht="15" x14ac:dyDescent="0.25"/>
    <row r="3235" customFormat="1" ht="15" x14ac:dyDescent="0.25"/>
    <row r="3236" customFormat="1" ht="15" x14ac:dyDescent="0.25"/>
    <row r="3237" customFormat="1" ht="15" x14ac:dyDescent="0.25"/>
    <row r="3238" customFormat="1" ht="15" x14ac:dyDescent="0.25"/>
    <row r="3239" customFormat="1" ht="15" x14ac:dyDescent="0.25"/>
    <row r="3240" customFormat="1" ht="15" x14ac:dyDescent="0.25"/>
    <row r="3241" customFormat="1" ht="15" x14ac:dyDescent="0.25"/>
    <row r="3242" customFormat="1" ht="15" x14ac:dyDescent="0.25"/>
    <row r="3243" customFormat="1" ht="15" x14ac:dyDescent="0.25"/>
    <row r="3244" customFormat="1" ht="15" x14ac:dyDescent="0.25"/>
    <row r="3245" customFormat="1" ht="15" x14ac:dyDescent="0.25"/>
    <row r="3246" customFormat="1" ht="15" x14ac:dyDescent="0.25"/>
    <row r="3247" customFormat="1" ht="15" x14ac:dyDescent="0.25"/>
    <row r="3248" customFormat="1" ht="15" x14ac:dyDescent="0.25"/>
    <row r="3249" customFormat="1" ht="15" x14ac:dyDescent="0.25"/>
    <row r="3250" customFormat="1" ht="15" x14ac:dyDescent="0.25"/>
    <row r="3251" customFormat="1" ht="15" x14ac:dyDescent="0.25"/>
    <row r="3252" customFormat="1" ht="15" x14ac:dyDescent="0.25"/>
    <row r="3253" customFormat="1" ht="15" x14ac:dyDescent="0.25"/>
    <row r="3254" customFormat="1" ht="15" x14ac:dyDescent="0.25"/>
    <row r="3255" customFormat="1" ht="15" x14ac:dyDescent="0.25"/>
    <row r="3256" customFormat="1" ht="15" x14ac:dyDescent="0.25"/>
    <row r="3257" customFormat="1" ht="15" x14ac:dyDescent="0.25"/>
    <row r="3258" customFormat="1" ht="15" x14ac:dyDescent="0.25"/>
    <row r="3259" customFormat="1" ht="15" x14ac:dyDescent="0.25"/>
    <row r="3260" customFormat="1" ht="15" x14ac:dyDescent="0.25"/>
    <row r="3261" customFormat="1" ht="15" x14ac:dyDescent="0.25"/>
    <row r="3262" customFormat="1" ht="15" x14ac:dyDescent="0.25"/>
    <row r="3263" customFormat="1" ht="15" x14ac:dyDescent="0.25"/>
    <row r="3264" customFormat="1" ht="15" x14ac:dyDescent="0.25"/>
    <row r="3265" customFormat="1" ht="15" x14ac:dyDescent="0.25"/>
    <row r="3266" customFormat="1" ht="15" x14ac:dyDescent="0.25"/>
    <row r="3267" customFormat="1" ht="15" x14ac:dyDescent="0.25"/>
    <row r="3268" customFormat="1" ht="15" x14ac:dyDescent="0.25"/>
    <row r="3269" customFormat="1" ht="15" x14ac:dyDescent="0.25"/>
    <row r="3270" customFormat="1" ht="15" x14ac:dyDescent="0.25"/>
    <row r="3271" customFormat="1" ht="15" x14ac:dyDescent="0.25"/>
    <row r="3272" customFormat="1" ht="15" x14ac:dyDescent="0.25"/>
    <row r="3273" customFormat="1" ht="15" x14ac:dyDescent="0.25"/>
    <row r="3274" customFormat="1" ht="15" x14ac:dyDescent="0.25"/>
    <row r="3275" customFormat="1" ht="15" x14ac:dyDescent="0.25"/>
    <row r="3276" customFormat="1" ht="15" x14ac:dyDescent="0.25"/>
    <row r="3277" customFormat="1" ht="15" x14ac:dyDescent="0.25"/>
    <row r="3278" customFormat="1" ht="15" x14ac:dyDescent="0.25"/>
    <row r="3279" customFormat="1" ht="15" x14ac:dyDescent="0.25"/>
    <row r="3280" customFormat="1" ht="15" x14ac:dyDescent="0.25"/>
    <row r="3281" customFormat="1" ht="15" x14ac:dyDescent="0.25"/>
    <row r="3282" customFormat="1" ht="15" x14ac:dyDescent="0.25"/>
    <row r="3283" customFormat="1" ht="15" x14ac:dyDescent="0.25"/>
    <row r="3284" customFormat="1" ht="15" x14ac:dyDescent="0.25"/>
    <row r="3285" customFormat="1" ht="15" x14ac:dyDescent="0.25"/>
    <row r="3286" customFormat="1" ht="15" x14ac:dyDescent="0.25"/>
    <row r="3287" customFormat="1" ht="15" x14ac:dyDescent="0.25"/>
    <row r="3288" customFormat="1" ht="15" x14ac:dyDescent="0.25"/>
    <row r="3289" customFormat="1" ht="15" x14ac:dyDescent="0.25"/>
    <row r="3290" customFormat="1" ht="15" x14ac:dyDescent="0.25"/>
    <row r="3291" customFormat="1" ht="15" x14ac:dyDescent="0.25"/>
    <row r="3292" customFormat="1" ht="15" x14ac:dyDescent="0.25"/>
    <row r="3293" customFormat="1" ht="15" x14ac:dyDescent="0.25"/>
    <row r="3294" customFormat="1" ht="15" x14ac:dyDescent="0.25"/>
    <row r="3295" customFormat="1" ht="15" x14ac:dyDescent="0.25"/>
    <row r="3296" customFormat="1" ht="15" x14ac:dyDescent="0.25"/>
    <row r="3297" customFormat="1" ht="15" x14ac:dyDescent="0.25"/>
    <row r="3298" customFormat="1" ht="15" x14ac:dyDescent="0.25"/>
    <row r="3299" customFormat="1" ht="15" x14ac:dyDescent="0.25"/>
    <row r="3300" customFormat="1" ht="15" x14ac:dyDescent="0.25"/>
    <row r="3301" customFormat="1" ht="15" x14ac:dyDescent="0.25"/>
    <row r="3302" customFormat="1" ht="15" x14ac:dyDescent="0.25"/>
    <row r="3303" customFormat="1" ht="15" x14ac:dyDescent="0.25"/>
    <row r="3304" customFormat="1" ht="15" x14ac:dyDescent="0.25"/>
    <row r="3305" customFormat="1" ht="15" x14ac:dyDescent="0.25"/>
    <row r="3306" customFormat="1" ht="15" x14ac:dyDescent="0.25"/>
    <row r="3307" customFormat="1" ht="15" x14ac:dyDescent="0.25"/>
    <row r="3308" customFormat="1" ht="15" x14ac:dyDescent="0.25"/>
    <row r="3309" customFormat="1" ht="15" x14ac:dyDescent="0.25"/>
    <row r="3310" customFormat="1" ht="15" x14ac:dyDescent="0.25"/>
    <row r="3311" customFormat="1" ht="15" x14ac:dyDescent="0.25"/>
    <row r="3312" customFormat="1" ht="15" x14ac:dyDescent="0.25"/>
    <row r="3313" customFormat="1" ht="15" x14ac:dyDescent="0.25"/>
    <row r="3314" customFormat="1" ht="15" x14ac:dyDescent="0.25"/>
    <row r="3315" customFormat="1" ht="15" x14ac:dyDescent="0.25"/>
    <row r="3316" customFormat="1" ht="15" x14ac:dyDescent="0.25"/>
    <row r="3317" customFormat="1" ht="15" x14ac:dyDescent="0.25"/>
    <row r="3318" customFormat="1" ht="15" x14ac:dyDescent="0.25"/>
    <row r="3319" customFormat="1" ht="15" x14ac:dyDescent="0.25"/>
    <row r="3320" customFormat="1" ht="15" x14ac:dyDescent="0.25"/>
    <row r="3321" customFormat="1" ht="15" x14ac:dyDescent="0.25"/>
    <row r="3322" customFormat="1" ht="15" x14ac:dyDescent="0.25"/>
    <row r="3323" customFormat="1" ht="15" x14ac:dyDescent="0.25"/>
    <row r="3324" customFormat="1" ht="15" x14ac:dyDescent="0.25"/>
    <row r="3325" customFormat="1" ht="15" x14ac:dyDescent="0.25"/>
    <row r="3326" customFormat="1" ht="15" x14ac:dyDescent="0.25"/>
    <row r="3327" customFormat="1" ht="15" x14ac:dyDescent="0.25"/>
    <row r="3328" customFormat="1" ht="15" x14ac:dyDescent="0.25"/>
    <row r="3329" customFormat="1" ht="15" x14ac:dyDescent="0.25"/>
    <row r="3330" customFormat="1" ht="15" x14ac:dyDescent="0.25"/>
    <row r="3331" customFormat="1" ht="15" x14ac:dyDescent="0.25"/>
    <row r="3332" customFormat="1" ht="15" x14ac:dyDescent="0.25"/>
    <row r="3333" customFormat="1" ht="15" x14ac:dyDescent="0.25"/>
    <row r="3334" customFormat="1" ht="15" x14ac:dyDescent="0.25"/>
    <row r="3335" customFormat="1" ht="15" x14ac:dyDescent="0.25"/>
    <row r="3336" customFormat="1" ht="15" x14ac:dyDescent="0.25"/>
    <row r="3337" customFormat="1" ht="15" x14ac:dyDescent="0.25"/>
    <row r="3338" customFormat="1" ht="15" x14ac:dyDescent="0.25"/>
    <row r="3339" customFormat="1" ht="15" x14ac:dyDescent="0.25"/>
    <row r="3340" customFormat="1" ht="15" x14ac:dyDescent="0.25"/>
    <row r="3341" customFormat="1" ht="15" x14ac:dyDescent="0.25"/>
    <row r="3342" customFormat="1" ht="15" x14ac:dyDescent="0.25"/>
    <row r="3343" customFormat="1" ht="15" x14ac:dyDescent="0.25"/>
    <row r="3344" customFormat="1" ht="15" x14ac:dyDescent="0.25"/>
    <row r="3345" customFormat="1" ht="15" x14ac:dyDescent="0.25"/>
    <row r="3346" customFormat="1" ht="15" x14ac:dyDescent="0.25"/>
    <row r="3347" customFormat="1" ht="15" x14ac:dyDescent="0.25"/>
    <row r="3348" customFormat="1" ht="15" x14ac:dyDescent="0.25"/>
    <row r="3349" customFormat="1" ht="15" x14ac:dyDescent="0.25"/>
    <row r="3350" customFormat="1" ht="15" x14ac:dyDescent="0.25"/>
    <row r="3351" customFormat="1" ht="15" x14ac:dyDescent="0.25"/>
    <row r="3352" customFormat="1" ht="15" x14ac:dyDescent="0.25"/>
    <row r="3353" customFormat="1" ht="15" x14ac:dyDescent="0.25"/>
    <row r="3354" customFormat="1" ht="15" x14ac:dyDescent="0.25"/>
    <row r="3355" customFormat="1" ht="15" x14ac:dyDescent="0.25"/>
    <row r="3356" customFormat="1" ht="15" x14ac:dyDescent="0.25"/>
    <row r="3357" customFormat="1" ht="15" x14ac:dyDescent="0.25"/>
    <row r="3358" customFormat="1" ht="15" x14ac:dyDescent="0.25"/>
    <row r="3359" customFormat="1" ht="15" x14ac:dyDescent="0.25"/>
    <row r="3360" customFormat="1" ht="15" x14ac:dyDescent="0.25"/>
    <row r="3361" customFormat="1" ht="15" x14ac:dyDescent="0.25"/>
    <row r="3362" customFormat="1" ht="15" x14ac:dyDescent="0.25"/>
    <row r="3363" customFormat="1" ht="15" x14ac:dyDescent="0.25"/>
    <row r="3364" customFormat="1" ht="15" x14ac:dyDescent="0.25"/>
    <row r="3365" customFormat="1" ht="15" x14ac:dyDescent="0.25"/>
    <row r="3366" customFormat="1" ht="15" x14ac:dyDescent="0.25"/>
    <row r="3367" customFormat="1" ht="15" x14ac:dyDescent="0.25"/>
    <row r="3368" customFormat="1" ht="15" x14ac:dyDescent="0.25"/>
    <row r="3369" customFormat="1" ht="15" x14ac:dyDescent="0.25"/>
    <row r="3370" customFormat="1" ht="15" x14ac:dyDescent="0.25"/>
    <row r="3371" customFormat="1" ht="15" x14ac:dyDescent="0.25"/>
    <row r="3372" customFormat="1" ht="15" x14ac:dyDescent="0.25"/>
    <row r="3373" customFormat="1" ht="15" x14ac:dyDescent="0.25"/>
    <row r="3374" customFormat="1" ht="15" x14ac:dyDescent="0.25"/>
    <row r="3375" customFormat="1" ht="15" x14ac:dyDescent="0.25"/>
    <row r="3376" customFormat="1" ht="15" x14ac:dyDescent="0.25"/>
    <row r="3377" customFormat="1" ht="15" x14ac:dyDescent="0.25"/>
    <row r="3378" customFormat="1" ht="15" x14ac:dyDescent="0.25"/>
    <row r="3379" customFormat="1" ht="15" x14ac:dyDescent="0.25"/>
    <row r="3380" customFormat="1" ht="15" x14ac:dyDescent="0.25"/>
    <row r="3381" customFormat="1" ht="15" x14ac:dyDescent="0.25"/>
    <row r="3382" customFormat="1" ht="15" x14ac:dyDescent="0.25"/>
    <row r="3383" customFormat="1" ht="15" x14ac:dyDescent="0.25"/>
    <row r="3384" customFormat="1" ht="15" x14ac:dyDescent="0.25"/>
    <row r="3385" customFormat="1" ht="15" x14ac:dyDescent="0.25"/>
    <row r="3386" customFormat="1" ht="15" x14ac:dyDescent="0.25"/>
    <row r="3387" customFormat="1" ht="15" x14ac:dyDescent="0.25"/>
    <row r="3388" customFormat="1" ht="15" x14ac:dyDescent="0.25"/>
    <row r="3389" customFormat="1" ht="15" x14ac:dyDescent="0.25"/>
    <row r="3390" customFormat="1" ht="15" x14ac:dyDescent="0.25"/>
    <row r="3391" customFormat="1" ht="15" x14ac:dyDescent="0.25"/>
    <row r="3392" customFormat="1" ht="15" x14ac:dyDescent="0.25"/>
    <row r="3393" customFormat="1" ht="15" x14ac:dyDescent="0.25"/>
    <row r="3394" customFormat="1" ht="15" x14ac:dyDescent="0.25"/>
    <row r="3395" customFormat="1" ht="15" x14ac:dyDescent="0.25"/>
    <row r="3396" customFormat="1" ht="15" x14ac:dyDescent="0.25"/>
    <row r="3397" customFormat="1" ht="15" x14ac:dyDescent="0.25"/>
    <row r="3398" customFormat="1" ht="15" x14ac:dyDescent="0.25"/>
    <row r="3399" customFormat="1" ht="15" x14ac:dyDescent="0.25"/>
    <row r="3400" customFormat="1" ht="15" x14ac:dyDescent="0.25"/>
    <row r="3401" customFormat="1" ht="15" x14ac:dyDescent="0.25"/>
    <row r="3402" customFormat="1" ht="15" x14ac:dyDescent="0.25"/>
    <row r="3403" customFormat="1" ht="15" x14ac:dyDescent="0.25"/>
    <row r="3404" customFormat="1" ht="15" x14ac:dyDescent="0.25"/>
    <row r="3405" customFormat="1" ht="15" x14ac:dyDescent="0.25"/>
    <row r="3406" customFormat="1" ht="15" x14ac:dyDescent="0.25"/>
    <row r="3407" customFormat="1" ht="15" x14ac:dyDescent="0.25"/>
    <row r="3408" customFormat="1" ht="15" x14ac:dyDescent="0.25"/>
    <row r="3409" customFormat="1" ht="15" x14ac:dyDescent="0.25"/>
    <row r="3410" customFormat="1" ht="15" x14ac:dyDescent="0.25"/>
    <row r="3411" customFormat="1" ht="15" x14ac:dyDescent="0.25"/>
    <row r="3412" customFormat="1" ht="15" x14ac:dyDescent="0.25"/>
    <row r="3413" customFormat="1" ht="15" x14ac:dyDescent="0.25"/>
    <row r="3414" customFormat="1" ht="15" x14ac:dyDescent="0.25"/>
    <row r="3415" customFormat="1" ht="15" x14ac:dyDescent="0.25"/>
    <row r="3416" customFormat="1" ht="15" x14ac:dyDescent="0.25"/>
    <row r="3417" customFormat="1" ht="15" x14ac:dyDescent="0.25"/>
    <row r="3418" customFormat="1" ht="15" x14ac:dyDescent="0.25"/>
    <row r="3419" customFormat="1" ht="15" x14ac:dyDescent="0.25"/>
    <row r="3420" customFormat="1" ht="15" x14ac:dyDescent="0.25"/>
    <row r="3421" customFormat="1" ht="15" x14ac:dyDescent="0.25"/>
    <row r="3422" customFormat="1" ht="15" x14ac:dyDescent="0.25"/>
    <row r="3423" customFormat="1" ht="15" x14ac:dyDescent="0.25"/>
    <row r="3424" customFormat="1" ht="15" x14ac:dyDescent="0.25"/>
    <row r="3425" customFormat="1" ht="15" x14ac:dyDescent="0.25"/>
    <row r="3426" customFormat="1" ht="15" x14ac:dyDescent="0.25"/>
    <row r="3427" customFormat="1" ht="15" x14ac:dyDescent="0.25"/>
    <row r="3428" customFormat="1" ht="15" x14ac:dyDescent="0.25"/>
    <row r="3429" customFormat="1" ht="15" x14ac:dyDescent="0.25"/>
    <row r="3430" customFormat="1" ht="15" x14ac:dyDescent="0.25"/>
    <row r="3431" customFormat="1" ht="15" x14ac:dyDescent="0.25"/>
    <row r="3432" customFormat="1" ht="15" x14ac:dyDescent="0.25"/>
    <row r="3433" customFormat="1" ht="15" x14ac:dyDescent="0.25"/>
    <row r="3434" customFormat="1" ht="15" x14ac:dyDescent="0.25"/>
    <row r="3435" customFormat="1" ht="15" x14ac:dyDescent="0.25"/>
    <row r="3436" customFormat="1" ht="15" x14ac:dyDescent="0.25"/>
    <row r="3437" customFormat="1" ht="15" x14ac:dyDescent="0.25"/>
    <row r="3438" customFormat="1" ht="15" x14ac:dyDescent="0.25"/>
    <row r="3439" customFormat="1" ht="15" x14ac:dyDescent="0.25"/>
    <row r="3440" customFormat="1" ht="15" x14ac:dyDescent="0.25"/>
    <row r="3441" customFormat="1" ht="15" x14ac:dyDescent="0.25"/>
    <row r="3442" customFormat="1" ht="15" x14ac:dyDescent="0.25"/>
    <row r="3443" customFormat="1" ht="15" x14ac:dyDescent="0.25"/>
    <row r="3444" customFormat="1" ht="15" x14ac:dyDescent="0.25"/>
    <row r="3445" customFormat="1" ht="15" x14ac:dyDescent="0.25"/>
    <row r="3446" customFormat="1" ht="15" x14ac:dyDescent="0.25"/>
    <row r="3447" customFormat="1" ht="15" x14ac:dyDescent="0.25"/>
    <row r="3448" customFormat="1" ht="15" x14ac:dyDescent="0.25"/>
    <row r="3449" customFormat="1" ht="15" x14ac:dyDescent="0.25"/>
    <row r="3450" customFormat="1" ht="15" x14ac:dyDescent="0.25"/>
    <row r="3451" customFormat="1" ht="15" x14ac:dyDescent="0.25"/>
    <row r="3452" customFormat="1" ht="15" x14ac:dyDescent="0.25"/>
    <row r="3453" customFormat="1" ht="15" x14ac:dyDescent="0.25"/>
    <row r="3454" customFormat="1" ht="15" x14ac:dyDescent="0.25"/>
    <row r="3455" customFormat="1" ht="15" x14ac:dyDescent="0.25"/>
    <row r="3456" customFormat="1" ht="15" x14ac:dyDescent="0.25"/>
    <row r="3457" customFormat="1" ht="15" x14ac:dyDescent="0.25"/>
    <row r="3458" customFormat="1" ht="15" x14ac:dyDescent="0.25"/>
    <row r="3459" customFormat="1" ht="15" x14ac:dyDescent="0.25"/>
    <row r="3460" customFormat="1" ht="15" x14ac:dyDescent="0.25"/>
    <row r="3461" customFormat="1" ht="15" x14ac:dyDescent="0.25"/>
    <row r="3462" customFormat="1" ht="15" x14ac:dyDescent="0.25"/>
    <row r="3463" customFormat="1" ht="15" x14ac:dyDescent="0.25"/>
    <row r="3464" customFormat="1" ht="15" x14ac:dyDescent="0.25"/>
    <row r="3465" customFormat="1" ht="15" x14ac:dyDescent="0.25"/>
    <row r="3466" customFormat="1" ht="15" x14ac:dyDescent="0.25"/>
    <row r="3467" customFormat="1" ht="15" x14ac:dyDescent="0.25"/>
    <row r="3468" customFormat="1" ht="15" x14ac:dyDescent="0.25"/>
    <row r="3469" customFormat="1" ht="15" x14ac:dyDescent="0.25"/>
    <row r="3470" customFormat="1" ht="15" x14ac:dyDescent="0.25"/>
    <row r="3471" customFormat="1" ht="15" x14ac:dyDescent="0.25"/>
    <row r="3472" customFormat="1" ht="15" x14ac:dyDescent="0.25"/>
    <row r="3473" customFormat="1" ht="15" x14ac:dyDescent="0.25"/>
    <row r="3474" customFormat="1" ht="15" x14ac:dyDescent="0.25"/>
    <row r="3475" customFormat="1" ht="15" x14ac:dyDescent="0.25"/>
    <row r="3476" customFormat="1" ht="15" x14ac:dyDescent="0.25"/>
    <row r="3477" customFormat="1" ht="15" x14ac:dyDescent="0.25"/>
    <row r="3478" customFormat="1" ht="15" x14ac:dyDescent="0.25"/>
    <row r="3479" customFormat="1" ht="15" x14ac:dyDescent="0.25"/>
    <row r="3480" customFormat="1" ht="15" x14ac:dyDescent="0.25"/>
    <row r="3481" customFormat="1" ht="15" x14ac:dyDescent="0.25"/>
    <row r="3482" customFormat="1" ht="15" x14ac:dyDescent="0.25"/>
    <row r="3483" customFormat="1" ht="15" x14ac:dyDescent="0.25"/>
    <row r="3484" customFormat="1" ht="15" x14ac:dyDescent="0.25"/>
    <row r="3485" customFormat="1" ht="15" x14ac:dyDescent="0.25"/>
    <row r="3486" customFormat="1" ht="15" x14ac:dyDescent="0.25"/>
    <row r="3487" customFormat="1" ht="15" x14ac:dyDescent="0.25"/>
    <row r="3488" customFormat="1" ht="15" x14ac:dyDescent="0.25"/>
    <row r="3489" customFormat="1" ht="15" x14ac:dyDescent="0.25"/>
    <row r="3490" customFormat="1" ht="15" x14ac:dyDescent="0.25"/>
    <row r="3491" customFormat="1" ht="15" x14ac:dyDescent="0.25"/>
    <row r="3492" customFormat="1" ht="15" x14ac:dyDescent="0.25"/>
    <row r="3493" customFormat="1" ht="15" x14ac:dyDescent="0.25"/>
    <row r="3494" customFormat="1" ht="15" x14ac:dyDescent="0.25"/>
    <row r="3495" customFormat="1" ht="15" x14ac:dyDescent="0.25"/>
    <row r="3496" customFormat="1" ht="15" x14ac:dyDescent="0.25"/>
    <row r="3497" customFormat="1" ht="15" x14ac:dyDescent="0.25"/>
    <row r="3498" customFormat="1" ht="15" x14ac:dyDescent="0.25"/>
    <row r="3499" customFormat="1" ht="15" x14ac:dyDescent="0.25"/>
    <row r="3500" customFormat="1" ht="15" x14ac:dyDescent="0.25"/>
    <row r="3501" customFormat="1" ht="15" x14ac:dyDescent="0.25"/>
    <row r="3502" customFormat="1" ht="15" x14ac:dyDescent="0.25"/>
    <row r="3503" customFormat="1" ht="15" x14ac:dyDescent="0.25"/>
    <row r="3504" customFormat="1" ht="15" x14ac:dyDescent="0.25"/>
    <row r="3505" customFormat="1" ht="15" x14ac:dyDescent="0.25"/>
    <row r="3506" customFormat="1" ht="15" x14ac:dyDescent="0.25"/>
    <row r="3507" customFormat="1" ht="15" x14ac:dyDescent="0.25"/>
    <row r="3508" customFormat="1" ht="15" x14ac:dyDescent="0.25"/>
    <row r="3509" customFormat="1" ht="15" x14ac:dyDescent="0.25"/>
    <row r="3510" customFormat="1" ht="15" x14ac:dyDescent="0.25"/>
    <row r="3511" customFormat="1" ht="15" x14ac:dyDescent="0.25"/>
    <row r="3512" customFormat="1" ht="15" x14ac:dyDescent="0.25"/>
    <row r="3513" customFormat="1" ht="15" x14ac:dyDescent="0.25"/>
    <row r="3514" customFormat="1" ht="15" x14ac:dyDescent="0.25"/>
    <row r="3515" customFormat="1" ht="15" x14ac:dyDescent="0.25"/>
    <row r="3516" customFormat="1" ht="15" x14ac:dyDescent="0.25"/>
    <row r="3517" customFormat="1" ht="15" x14ac:dyDescent="0.25"/>
    <row r="3518" customFormat="1" ht="15" x14ac:dyDescent="0.25"/>
    <row r="3519" customFormat="1" ht="15" x14ac:dyDescent="0.25"/>
    <row r="3520" customFormat="1" ht="15" x14ac:dyDescent="0.25"/>
    <row r="3521" customFormat="1" ht="15" x14ac:dyDescent="0.25"/>
    <row r="3522" customFormat="1" ht="15" x14ac:dyDescent="0.25"/>
    <row r="3523" customFormat="1" ht="15" x14ac:dyDescent="0.25"/>
    <row r="3524" customFormat="1" ht="15" x14ac:dyDescent="0.25"/>
    <row r="3525" customFormat="1" ht="15" x14ac:dyDescent="0.25"/>
    <row r="3526" customFormat="1" ht="15" x14ac:dyDescent="0.25"/>
    <row r="3527" customFormat="1" ht="15" x14ac:dyDescent="0.25"/>
    <row r="3528" customFormat="1" ht="15" x14ac:dyDescent="0.25"/>
    <row r="3529" customFormat="1" ht="15" x14ac:dyDescent="0.25"/>
    <row r="3530" customFormat="1" ht="15" x14ac:dyDescent="0.25"/>
    <row r="3531" customFormat="1" ht="15" x14ac:dyDescent="0.25"/>
    <row r="3532" customFormat="1" ht="15" x14ac:dyDescent="0.25"/>
    <row r="3533" customFormat="1" ht="15" x14ac:dyDescent="0.25"/>
    <row r="3534" customFormat="1" ht="15" x14ac:dyDescent="0.25"/>
    <row r="3535" customFormat="1" ht="15" x14ac:dyDescent="0.25"/>
    <row r="3536" customFormat="1" ht="15" x14ac:dyDescent="0.25"/>
    <row r="3537" customFormat="1" ht="15" x14ac:dyDescent="0.25"/>
    <row r="3538" customFormat="1" ht="15" x14ac:dyDescent="0.25"/>
    <row r="3539" customFormat="1" ht="15" x14ac:dyDescent="0.25"/>
    <row r="3540" customFormat="1" ht="15" x14ac:dyDescent="0.25"/>
    <row r="3541" customFormat="1" ht="15" x14ac:dyDescent="0.25"/>
    <row r="3542" customFormat="1" ht="15" x14ac:dyDescent="0.25"/>
    <row r="3543" customFormat="1" ht="15" x14ac:dyDescent="0.25"/>
    <row r="3544" customFormat="1" ht="15" x14ac:dyDescent="0.25"/>
    <row r="3545" customFormat="1" ht="15" x14ac:dyDescent="0.25"/>
    <row r="3546" customFormat="1" ht="15" x14ac:dyDescent="0.25"/>
    <row r="3547" customFormat="1" ht="15" x14ac:dyDescent="0.25"/>
    <row r="3548" customFormat="1" ht="15" x14ac:dyDescent="0.25"/>
    <row r="3549" customFormat="1" ht="15" x14ac:dyDescent="0.25"/>
    <row r="3550" customFormat="1" ht="15" x14ac:dyDescent="0.25"/>
    <row r="3551" customFormat="1" ht="15" x14ac:dyDescent="0.25"/>
    <row r="3552" customFormat="1" ht="15" x14ac:dyDescent="0.25"/>
    <row r="3553" customFormat="1" ht="15" x14ac:dyDescent="0.25"/>
    <row r="3554" customFormat="1" ht="15" x14ac:dyDescent="0.25"/>
    <row r="3555" customFormat="1" ht="15" x14ac:dyDescent="0.25"/>
    <row r="3556" customFormat="1" ht="15" x14ac:dyDescent="0.25"/>
    <row r="3557" customFormat="1" ht="15" x14ac:dyDescent="0.25"/>
    <row r="3558" customFormat="1" ht="15" x14ac:dyDescent="0.25"/>
    <row r="3559" customFormat="1" ht="15" x14ac:dyDescent="0.25"/>
    <row r="3560" customFormat="1" ht="15" x14ac:dyDescent="0.25"/>
    <row r="3561" customFormat="1" ht="15" x14ac:dyDescent="0.25"/>
    <row r="3562" customFormat="1" ht="15" x14ac:dyDescent="0.25"/>
    <row r="3563" customFormat="1" ht="15" x14ac:dyDescent="0.25"/>
    <row r="3564" customFormat="1" ht="15" x14ac:dyDescent="0.25"/>
    <row r="3565" customFormat="1" ht="15" x14ac:dyDescent="0.25"/>
    <row r="3566" customFormat="1" ht="15" x14ac:dyDescent="0.25"/>
    <row r="3567" customFormat="1" ht="15" x14ac:dyDescent="0.25"/>
    <row r="3568" customFormat="1" ht="15" x14ac:dyDescent="0.25"/>
    <row r="3569" customFormat="1" ht="15" x14ac:dyDescent="0.25"/>
    <row r="3570" customFormat="1" ht="15" x14ac:dyDescent="0.25"/>
    <row r="3571" customFormat="1" ht="15" x14ac:dyDescent="0.25"/>
    <row r="3572" customFormat="1" ht="15" x14ac:dyDescent="0.25"/>
    <row r="3573" customFormat="1" ht="15" x14ac:dyDescent="0.25"/>
    <row r="3574" customFormat="1" ht="15" x14ac:dyDescent="0.25"/>
    <row r="3575" customFormat="1" ht="15" x14ac:dyDescent="0.25"/>
    <row r="3576" customFormat="1" ht="15" x14ac:dyDescent="0.25"/>
    <row r="3577" customFormat="1" ht="15" x14ac:dyDescent="0.25"/>
    <row r="3578" customFormat="1" ht="15" x14ac:dyDescent="0.25"/>
    <row r="3579" customFormat="1" ht="15" x14ac:dyDescent="0.25"/>
    <row r="3580" customFormat="1" ht="15" x14ac:dyDescent="0.25"/>
    <row r="3581" customFormat="1" ht="15" x14ac:dyDescent="0.25"/>
    <row r="3582" customFormat="1" ht="15" x14ac:dyDescent="0.25"/>
    <row r="3583" customFormat="1" ht="15" x14ac:dyDescent="0.25"/>
    <row r="3584" customFormat="1" ht="15" x14ac:dyDescent="0.25"/>
    <row r="3585" customFormat="1" ht="15" x14ac:dyDescent="0.25"/>
    <row r="3586" customFormat="1" ht="15" x14ac:dyDescent="0.25"/>
    <row r="3587" customFormat="1" ht="15" x14ac:dyDescent="0.25"/>
    <row r="3588" customFormat="1" ht="15" x14ac:dyDescent="0.25"/>
    <row r="3589" customFormat="1" ht="15" x14ac:dyDescent="0.25"/>
    <row r="3590" customFormat="1" ht="15" x14ac:dyDescent="0.25"/>
    <row r="3591" customFormat="1" ht="15" x14ac:dyDescent="0.25"/>
    <row r="3592" customFormat="1" ht="15" x14ac:dyDescent="0.25"/>
    <row r="3593" customFormat="1" ht="15" x14ac:dyDescent="0.25"/>
    <row r="3594" customFormat="1" ht="15" x14ac:dyDescent="0.25"/>
    <row r="3595" customFormat="1" ht="15" x14ac:dyDescent="0.25"/>
    <row r="3596" customFormat="1" ht="15" x14ac:dyDescent="0.25"/>
    <row r="3597" customFormat="1" ht="15" x14ac:dyDescent="0.25"/>
    <row r="3598" customFormat="1" ht="15" x14ac:dyDescent="0.25"/>
    <row r="3599" customFormat="1" ht="15" x14ac:dyDescent="0.25"/>
    <row r="3600" customFormat="1" ht="15" x14ac:dyDescent="0.25"/>
    <row r="3601" customFormat="1" ht="15" x14ac:dyDescent="0.25"/>
    <row r="3602" customFormat="1" ht="15" x14ac:dyDescent="0.25"/>
    <row r="3603" customFormat="1" ht="15" x14ac:dyDescent="0.25"/>
    <row r="3604" customFormat="1" ht="15" x14ac:dyDescent="0.25"/>
    <row r="3605" customFormat="1" ht="15" x14ac:dyDescent="0.25"/>
    <row r="3606" customFormat="1" ht="15" x14ac:dyDescent="0.25"/>
    <row r="3607" customFormat="1" ht="15" x14ac:dyDescent="0.25"/>
    <row r="3608" customFormat="1" ht="15" x14ac:dyDescent="0.25"/>
    <row r="3609" customFormat="1" ht="15" x14ac:dyDescent="0.25"/>
    <row r="3610" customFormat="1" ht="15" x14ac:dyDescent="0.25"/>
    <row r="3611" customFormat="1" ht="15" x14ac:dyDescent="0.25"/>
    <row r="3612" customFormat="1" ht="15" x14ac:dyDescent="0.25"/>
    <row r="3613" customFormat="1" ht="15" x14ac:dyDescent="0.25"/>
    <row r="3614" customFormat="1" ht="15" x14ac:dyDescent="0.25"/>
    <row r="3615" customFormat="1" ht="15" x14ac:dyDescent="0.25"/>
    <row r="3616" customFormat="1" ht="15" x14ac:dyDescent="0.25"/>
    <row r="3617" customFormat="1" ht="15" x14ac:dyDescent="0.25"/>
    <row r="3618" customFormat="1" ht="15" x14ac:dyDescent="0.25"/>
    <row r="3619" customFormat="1" ht="15" x14ac:dyDescent="0.25"/>
    <row r="3620" customFormat="1" ht="15" x14ac:dyDescent="0.25"/>
    <row r="3621" customFormat="1" ht="15" x14ac:dyDescent="0.25"/>
    <row r="3622" customFormat="1" ht="15" x14ac:dyDescent="0.25"/>
    <row r="3623" customFormat="1" ht="15" x14ac:dyDescent="0.25"/>
    <row r="3624" customFormat="1" ht="15" x14ac:dyDescent="0.25"/>
    <row r="3625" customFormat="1" ht="15" x14ac:dyDescent="0.25"/>
    <row r="3626" customFormat="1" ht="15" x14ac:dyDescent="0.25"/>
    <row r="3627" customFormat="1" ht="15" x14ac:dyDescent="0.25"/>
    <row r="3628" customFormat="1" ht="15" x14ac:dyDescent="0.25"/>
    <row r="3629" customFormat="1" ht="15" x14ac:dyDescent="0.25"/>
    <row r="3630" customFormat="1" ht="15" x14ac:dyDescent="0.25"/>
    <row r="3631" customFormat="1" ht="15" x14ac:dyDescent="0.25"/>
    <row r="3632" customFormat="1" ht="15" x14ac:dyDescent="0.25"/>
    <row r="3633" customFormat="1" ht="15" x14ac:dyDescent="0.25"/>
    <row r="3634" customFormat="1" ht="15" x14ac:dyDescent="0.25"/>
    <row r="3635" customFormat="1" ht="15" x14ac:dyDescent="0.25"/>
    <row r="3636" customFormat="1" ht="15" x14ac:dyDescent="0.25"/>
    <row r="3637" customFormat="1" ht="15" x14ac:dyDescent="0.25"/>
    <row r="3638" customFormat="1" ht="15" x14ac:dyDescent="0.25"/>
    <row r="3639" customFormat="1" ht="15" x14ac:dyDescent="0.25"/>
    <row r="3640" customFormat="1" ht="15" x14ac:dyDescent="0.25"/>
    <row r="3641" customFormat="1" ht="15" x14ac:dyDescent="0.25"/>
    <row r="3642" customFormat="1" ht="15" x14ac:dyDescent="0.25"/>
    <row r="3643" customFormat="1" ht="15" x14ac:dyDescent="0.25"/>
    <row r="3644" customFormat="1" ht="15" x14ac:dyDescent="0.25"/>
    <row r="3645" customFormat="1" ht="15" x14ac:dyDescent="0.25"/>
    <row r="3646" customFormat="1" ht="15" x14ac:dyDescent="0.25"/>
    <row r="3647" customFormat="1" ht="15" x14ac:dyDescent="0.25"/>
    <row r="3648" customFormat="1" ht="15" x14ac:dyDescent="0.25"/>
    <row r="3649" customFormat="1" ht="15" x14ac:dyDescent="0.25"/>
    <row r="3650" customFormat="1" ht="15" x14ac:dyDescent="0.25"/>
    <row r="3651" customFormat="1" ht="15" x14ac:dyDescent="0.25"/>
    <row r="3652" customFormat="1" ht="15" x14ac:dyDescent="0.25"/>
    <row r="3653" customFormat="1" ht="15" x14ac:dyDescent="0.25"/>
    <row r="3654" customFormat="1" ht="15" x14ac:dyDescent="0.25"/>
    <row r="3655" customFormat="1" ht="15" x14ac:dyDescent="0.25"/>
    <row r="3656" customFormat="1" ht="15" x14ac:dyDescent="0.25"/>
    <row r="3657" customFormat="1" ht="15" x14ac:dyDescent="0.25"/>
    <row r="3658" customFormat="1" ht="15" x14ac:dyDescent="0.25"/>
    <row r="3659" customFormat="1" ht="15" x14ac:dyDescent="0.25"/>
    <row r="3660" customFormat="1" ht="15" x14ac:dyDescent="0.25"/>
    <row r="3661" customFormat="1" ht="15" x14ac:dyDescent="0.25"/>
    <row r="3662" customFormat="1" ht="15" x14ac:dyDescent="0.25"/>
    <row r="3663" customFormat="1" ht="15" x14ac:dyDescent="0.25"/>
    <row r="3664" customFormat="1" ht="15" x14ac:dyDescent="0.25"/>
    <row r="3665" customFormat="1" ht="15" x14ac:dyDescent="0.25"/>
    <row r="3666" customFormat="1" ht="15" x14ac:dyDescent="0.25"/>
    <row r="3667" customFormat="1" ht="15" x14ac:dyDescent="0.25"/>
    <row r="3668" customFormat="1" ht="15" x14ac:dyDescent="0.25"/>
    <row r="3669" customFormat="1" ht="15" x14ac:dyDescent="0.25"/>
    <row r="3670" customFormat="1" ht="15" x14ac:dyDescent="0.25"/>
    <row r="3671" customFormat="1" ht="15" x14ac:dyDescent="0.25"/>
    <row r="3672" customFormat="1" ht="15" x14ac:dyDescent="0.25"/>
    <row r="3673" customFormat="1" ht="15" x14ac:dyDescent="0.25"/>
    <row r="3674" customFormat="1" ht="15" x14ac:dyDescent="0.25"/>
    <row r="3675" customFormat="1" ht="15" x14ac:dyDescent="0.25"/>
    <row r="3676" customFormat="1" ht="15" x14ac:dyDescent="0.25"/>
    <row r="3677" customFormat="1" ht="15" x14ac:dyDescent="0.25"/>
    <row r="3678" customFormat="1" ht="15" x14ac:dyDescent="0.25"/>
    <row r="3679" customFormat="1" ht="15" x14ac:dyDescent="0.25"/>
    <row r="3680" customFormat="1" ht="15" x14ac:dyDescent="0.25"/>
    <row r="3681" customFormat="1" ht="15" x14ac:dyDescent="0.25"/>
    <row r="3682" customFormat="1" ht="15" x14ac:dyDescent="0.25"/>
    <row r="3683" customFormat="1" ht="15" x14ac:dyDescent="0.25"/>
    <row r="3684" customFormat="1" ht="15" x14ac:dyDescent="0.25"/>
    <row r="3685" customFormat="1" ht="15" x14ac:dyDescent="0.25"/>
    <row r="3686" customFormat="1" ht="15" x14ac:dyDescent="0.25"/>
    <row r="3687" customFormat="1" ht="15" x14ac:dyDescent="0.25"/>
    <row r="3688" customFormat="1" ht="15" x14ac:dyDescent="0.25"/>
    <row r="3689" customFormat="1" ht="15" x14ac:dyDescent="0.25"/>
    <row r="3690" customFormat="1" ht="15" x14ac:dyDescent="0.25"/>
    <row r="3691" customFormat="1" ht="15" x14ac:dyDescent="0.25"/>
    <row r="3692" customFormat="1" ht="15" x14ac:dyDescent="0.25"/>
    <row r="3693" customFormat="1" ht="15" x14ac:dyDescent="0.25"/>
    <row r="3694" customFormat="1" ht="15" x14ac:dyDescent="0.25"/>
    <row r="3695" customFormat="1" ht="15" x14ac:dyDescent="0.25"/>
    <row r="3696" customFormat="1" ht="15" x14ac:dyDescent="0.25"/>
    <row r="3697" customFormat="1" ht="15" x14ac:dyDescent="0.25"/>
    <row r="3698" customFormat="1" ht="15" x14ac:dyDescent="0.25"/>
    <row r="3699" customFormat="1" ht="15" x14ac:dyDescent="0.25"/>
    <row r="3700" customFormat="1" ht="15" x14ac:dyDescent="0.25"/>
    <row r="3701" customFormat="1" ht="15" x14ac:dyDescent="0.25"/>
    <row r="3702" customFormat="1" ht="15" x14ac:dyDescent="0.25"/>
    <row r="3703" customFormat="1" ht="15" x14ac:dyDescent="0.25"/>
    <row r="3704" customFormat="1" ht="15" x14ac:dyDescent="0.25"/>
    <row r="3705" customFormat="1" ht="15" x14ac:dyDescent="0.25"/>
    <row r="3706" customFormat="1" ht="15" x14ac:dyDescent="0.25"/>
    <row r="3707" customFormat="1" ht="15" x14ac:dyDescent="0.25"/>
    <row r="3708" customFormat="1" ht="15" x14ac:dyDescent="0.25"/>
    <row r="3709" customFormat="1" ht="15" x14ac:dyDescent="0.25"/>
    <row r="3710" customFormat="1" ht="15" x14ac:dyDescent="0.25"/>
    <row r="3711" customFormat="1" ht="15" x14ac:dyDescent="0.25"/>
    <row r="3712" customFormat="1" ht="15" x14ac:dyDescent="0.25"/>
    <row r="3713" customFormat="1" ht="15" x14ac:dyDescent="0.25"/>
    <row r="3714" customFormat="1" ht="15" x14ac:dyDescent="0.25"/>
    <row r="3715" customFormat="1" ht="15" x14ac:dyDescent="0.25"/>
    <row r="3716" customFormat="1" ht="15" x14ac:dyDescent="0.25"/>
    <row r="3717" customFormat="1" ht="15" x14ac:dyDescent="0.25"/>
    <row r="3718" customFormat="1" ht="15" x14ac:dyDescent="0.25"/>
    <row r="3719" customFormat="1" ht="15" x14ac:dyDescent="0.25"/>
    <row r="3720" customFormat="1" ht="15" x14ac:dyDescent="0.25"/>
    <row r="3721" customFormat="1" ht="15" x14ac:dyDescent="0.25"/>
    <row r="3722" customFormat="1" ht="15" x14ac:dyDescent="0.25"/>
    <row r="3723" customFormat="1" ht="15" x14ac:dyDescent="0.25"/>
    <row r="3724" customFormat="1" ht="15" x14ac:dyDescent="0.25"/>
    <row r="3725" customFormat="1" ht="15" x14ac:dyDescent="0.25"/>
    <row r="3726" customFormat="1" ht="15" x14ac:dyDescent="0.25"/>
    <row r="3727" customFormat="1" ht="15" x14ac:dyDescent="0.25"/>
    <row r="3728" customFormat="1" ht="15" x14ac:dyDescent="0.25"/>
    <row r="3729" customFormat="1" ht="15" x14ac:dyDescent="0.25"/>
    <row r="3730" customFormat="1" ht="15" x14ac:dyDescent="0.25"/>
    <row r="3731" customFormat="1" ht="15" x14ac:dyDescent="0.25"/>
    <row r="3732" customFormat="1" ht="15" x14ac:dyDescent="0.25"/>
    <row r="3733" customFormat="1" ht="15" x14ac:dyDescent="0.25"/>
    <row r="3734" customFormat="1" ht="15" x14ac:dyDescent="0.25"/>
    <row r="3735" customFormat="1" ht="15" x14ac:dyDescent="0.25"/>
    <row r="3736" customFormat="1" ht="15" x14ac:dyDescent="0.25"/>
    <row r="3737" customFormat="1" ht="15" x14ac:dyDescent="0.25"/>
    <row r="3738" customFormat="1" ht="15" x14ac:dyDescent="0.25"/>
    <row r="3739" customFormat="1" ht="15" x14ac:dyDescent="0.25"/>
    <row r="3740" customFormat="1" ht="15" x14ac:dyDescent="0.25"/>
    <row r="3741" customFormat="1" ht="15" x14ac:dyDescent="0.25"/>
    <row r="3742" customFormat="1" ht="15" x14ac:dyDescent="0.25"/>
    <row r="3743" customFormat="1" ht="15" x14ac:dyDescent="0.25"/>
    <row r="3744" customFormat="1" ht="15" x14ac:dyDescent="0.25"/>
    <row r="3745" customFormat="1" ht="15" x14ac:dyDescent="0.25"/>
    <row r="3746" customFormat="1" ht="15" x14ac:dyDescent="0.25"/>
    <row r="3747" customFormat="1" ht="15" x14ac:dyDescent="0.25"/>
    <row r="3748" customFormat="1" ht="15" x14ac:dyDescent="0.25"/>
    <row r="3749" customFormat="1" ht="15" x14ac:dyDescent="0.25"/>
    <row r="3750" customFormat="1" ht="15" x14ac:dyDescent="0.25"/>
    <row r="3751" customFormat="1" ht="15" x14ac:dyDescent="0.25"/>
    <row r="3752" customFormat="1" ht="15" x14ac:dyDescent="0.25"/>
    <row r="3753" customFormat="1" ht="15" x14ac:dyDescent="0.25"/>
    <row r="3754" customFormat="1" ht="15" x14ac:dyDescent="0.25"/>
    <row r="3755" customFormat="1" ht="15" x14ac:dyDescent="0.25"/>
    <row r="3756" customFormat="1" ht="15" x14ac:dyDescent="0.25"/>
    <row r="3757" customFormat="1" ht="15" x14ac:dyDescent="0.25"/>
    <row r="3758" customFormat="1" ht="15" x14ac:dyDescent="0.25"/>
    <row r="3759" customFormat="1" ht="15" x14ac:dyDescent="0.25"/>
    <row r="3760" customFormat="1" ht="15" x14ac:dyDescent="0.25"/>
    <row r="3761" customFormat="1" ht="15" x14ac:dyDescent="0.25"/>
    <row r="3762" customFormat="1" ht="15" x14ac:dyDescent="0.25"/>
    <row r="3763" customFormat="1" ht="15" x14ac:dyDescent="0.25"/>
    <row r="3764" customFormat="1" ht="15" x14ac:dyDescent="0.25"/>
    <row r="3765" customFormat="1" ht="15" x14ac:dyDescent="0.25"/>
    <row r="3766" customFormat="1" ht="15" x14ac:dyDescent="0.25"/>
    <row r="3767" customFormat="1" ht="15" x14ac:dyDescent="0.25"/>
    <row r="3768" customFormat="1" ht="15" x14ac:dyDescent="0.25"/>
    <row r="3769" customFormat="1" ht="15" x14ac:dyDescent="0.25"/>
    <row r="3770" customFormat="1" ht="15" x14ac:dyDescent="0.25"/>
    <row r="3771" customFormat="1" ht="15" x14ac:dyDescent="0.25"/>
    <row r="3772" customFormat="1" ht="15" x14ac:dyDescent="0.25"/>
    <row r="3773" customFormat="1" ht="15" x14ac:dyDescent="0.25"/>
    <row r="3774" customFormat="1" ht="15" x14ac:dyDescent="0.25"/>
    <row r="3775" customFormat="1" ht="15" x14ac:dyDescent="0.25"/>
    <row r="3776" customFormat="1" ht="15" x14ac:dyDescent="0.25"/>
    <row r="3777" customFormat="1" ht="15" x14ac:dyDescent="0.25"/>
    <row r="3778" customFormat="1" ht="15" x14ac:dyDescent="0.25"/>
    <row r="3779" customFormat="1" ht="15" x14ac:dyDescent="0.25"/>
    <row r="3780" customFormat="1" ht="15" x14ac:dyDescent="0.25"/>
    <row r="3781" customFormat="1" ht="15" x14ac:dyDescent="0.25"/>
    <row r="3782" customFormat="1" ht="15" x14ac:dyDescent="0.25"/>
    <row r="3783" customFormat="1" ht="15" x14ac:dyDescent="0.25"/>
    <row r="3784" customFormat="1" ht="15" x14ac:dyDescent="0.25"/>
    <row r="3785" customFormat="1" ht="15" x14ac:dyDescent="0.25"/>
    <row r="3786" customFormat="1" ht="15" x14ac:dyDescent="0.25"/>
    <row r="3787" customFormat="1" ht="15" x14ac:dyDescent="0.25"/>
    <row r="3788" customFormat="1" ht="15" x14ac:dyDescent="0.25"/>
    <row r="3789" customFormat="1" ht="15" x14ac:dyDescent="0.25"/>
    <row r="3790" customFormat="1" ht="15" x14ac:dyDescent="0.25"/>
    <row r="3791" customFormat="1" ht="15" x14ac:dyDescent="0.25"/>
    <row r="3792" customFormat="1" ht="15" x14ac:dyDescent="0.25"/>
    <row r="3793" customFormat="1" ht="15" x14ac:dyDescent="0.25"/>
    <row r="3794" customFormat="1" ht="15" x14ac:dyDescent="0.25"/>
    <row r="3795" customFormat="1" ht="15" x14ac:dyDescent="0.25"/>
    <row r="3796" customFormat="1" ht="15" x14ac:dyDescent="0.25"/>
    <row r="3797" customFormat="1" ht="15" x14ac:dyDescent="0.25"/>
    <row r="3798" customFormat="1" ht="15" x14ac:dyDescent="0.25"/>
    <row r="3799" customFormat="1" ht="15" x14ac:dyDescent="0.25"/>
    <row r="3800" customFormat="1" ht="15" x14ac:dyDescent="0.25"/>
    <row r="3801" customFormat="1" ht="15" x14ac:dyDescent="0.25"/>
    <row r="3802" customFormat="1" ht="15" x14ac:dyDescent="0.25"/>
    <row r="3803" customFormat="1" ht="15" x14ac:dyDescent="0.25"/>
    <row r="3804" customFormat="1" ht="15" x14ac:dyDescent="0.25"/>
    <row r="3805" customFormat="1" ht="15" x14ac:dyDescent="0.25"/>
    <row r="3806" customFormat="1" ht="15" x14ac:dyDescent="0.25"/>
    <row r="3807" customFormat="1" ht="15" x14ac:dyDescent="0.25"/>
    <row r="3808" customFormat="1" ht="15" x14ac:dyDescent="0.25"/>
    <row r="3809" customFormat="1" ht="15" x14ac:dyDescent="0.25"/>
    <row r="3810" customFormat="1" ht="15" x14ac:dyDescent="0.25"/>
    <row r="3811" customFormat="1" ht="15" x14ac:dyDescent="0.25"/>
    <row r="3812" customFormat="1" ht="15" x14ac:dyDescent="0.25"/>
    <row r="3813" customFormat="1" ht="15" x14ac:dyDescent="0.25"/>
    <row r="3814" customFormat="1" ht="15" x14ac:dyDescent="0.25"/>
    <row r="3815" customFormat="1" ht="15" x14ac:dyDescent="0.25"/>
    <row r="3816" customFormat="1" ht="15" x14ac:dyDescent="0.25"/>
    <row r="3817" customFormat="1" ht="15" x14ac:dyDescent="0.25"/>
    <row r="3818" customFormat="1" ht="15" x14ac:dyDescent="0.25"/>
    <row r="3819" customFormat="1" ht="15" x14ac:dyDescent="0.25"/>
    <row r="3820" customFormat="1" ht="15" x14ac:dyDescent="0.25"/>
    <row r="3821" customFormat="1" ht="15" x14ac:dyDescent="0.25"/>
    <row r="3822" customFormat="1" ht="15" x14ac:dyDescent="0.25"/>
    <row r="3823" customFormat="1" ht="15" x14ac:dyDescent="0.25"/>
    <row r="3824" customFormat="1" ht="15" x14ac:dyDescent="0.25"/>
    <row r="3825" customFormat="1" ht="15" x14ac:dyDescent="0.25"/>
    <row r="3826" customFormat="1" ht="15" x14ac:dyDescent="0.25"/>
    <row r="3827" customFormat="1" ht="15" x14ac:dyDescent="0.25"/>
    <row r="3828" customFormat="1" ht="15" x14ac:dyDescent="0.25"/>
    <row r="3829" customFormat="1" ht="15" x14ac:dyDescent="0.25"/>
    <row r="3830" customFormat="1" ht="15" x14ac:dyDescent="0.25"/>
    <row r="3831" customFormat="1" ht="15" x14ac:dyDescent="0.25"/>
    <row r="3832" customFormat="1" ht="15" x14ac:dyDescent="0.25"/>
    <row r="3833" customFormat="1" ht="15" x14ac:dyDescent="0.25"/>
    <row r="3834" customFormat="1" ht="15" x14ac:dyDescent="0.25"/>
    <row r="3835" customFormat="1" ht="15" x14ac:dyDescent="0.25"/>
    <row r="3836" customFormat="1" ht="15" x14ac:dyDescent="0.25"/>
    <row r="3837" customFormat="1" ht="15" x14ac:dyDescent="0.25"/>
    <row r="3838" customFormat="1" ht="15" x14ac:dyDescent="0.25"/>
    <row r="3839" customFormat="1" ht="15" x14ac:dyDescent="0.25"/>
    <row r="3840" customFormat="1" ht="15" x14ac:dyDescent="0.25"/>
    <row r="3841" customFormat="1" ht="15" x14ac:dyDescent="0.25"/>
    <row r="3842" customFormat="1" ht="15" x14ac:dyDescent="0.25"/>
    <row r="3843" customFormat="1" ht="15" x14ac:dyDescent="0.25"/>
    <row r="3844" customFormat="1" ht="15" x14ac:dyDescent="0.25"/>
    <row r="3845" customFormat="1" ht="15" x14ac:dyDescent="0.25"/>
    <row r="3846" customFormat="1" ht="15" x14ac:dyDescent="0.25"/>
    <row r="3847" customFormat="1" ht="15" x14ac:dyDescent="0.25"/>
    <row r="3848" customFormat="1" ht="15" x14ac:dyDescent="0.25"/>
    <row r="3849" customFormat="1" ht="15" x14ac:dyDescent="0.25"/>
    <row r="3850" customFormat="1" ht="15" x14ac:dyDescent="0.25"/>
    <row r="3851" customFormat="1" ht="15" x14ac:dyDescent="0.25"/>
    <row r="3852" customFormat="1" ht="15" x14ac:dyDescent="0.25"/>
    <row r="3853" customFormat="1" ht="15" x14ac:dyDescent="0.25"/>
    <row r="3854" customFormat="1" ht="15" x14ac:dyDescent="0.25"/>
    <row r="3855" customFormat="1" ht="15" x14ac:dyDescent="0.25"/>
    <row r="3856" customFormat="1" ht="15" x14ac:dyDescent="0.25"/>
    <row r="3857" customFormat="1" ht="15" x14ac:dyDescent="0.25"/>
    <row r="3858" customFormat="1" ht="15" x14ac:dyDescent="0.25"/>
    <row r="3859" customFormat="1" ht="15" x14ac:dyDescent="0.25"/>
    <row r="3860" customFormat="1" ht="15" x14ac:dyDescent="0.25"/>
    <row r="3861" customFormat="1" ht="15" x14ac:dyDescent="0.25"/>
    <row r="3862" customFormat="1" ht="15" x14ac:dyDescent="0.25"/>
    <row r="3863" customFormat="1" ht="15" x14ac:dyDescent="0.25"/>
    <row r="3864" customFormat="1" ht="15" x14ac:dyDescent="0.25"/>
    <row r="3865" customFormat="1" ht="15" x14ac:dyDescent="0.25"/>
    <row r="3866" customFormat="1" ht="15" x14ac:dyDescent="0.25"/>
    <row r="3867" customFormat="1" ht="15" x14ac:dyDescent="0.25"/>
    <row r="3868" customFormat="1" ht="15" x14ac:dyDescent="0.25"/>
    <row r="3869" customFormat="1" ht="15" x14ac:dyDescent="0.25"/>
    <row r="3870" customFormat="1" ht="15" x14ac:dyDescent="0.25"/>
    <row r="3871" customFormat="1" ht="15" x14ac:dyDescent="0.25"/>
    <row r="3872" customFormat="1" ht="15" x14ac:dyDescent="0.25"/>
    <row r="3873" customFormat="1" ht="15" x14ac:dyDescent="0.25"/>
    <row r="3874" customFormat="1" ht="15" x14ac:dyDescent="0.25"/>
    <row r="3875" customFormat="1" ht="15" x14ac:dyDescent="0.25"/>
    <row r="3876" customFormat="1" ht="15" x14ac:dyDescent="0.25"/>
    <row r="3877" customFormat="1" ht="15" x14ac:dyDescent="0.25"/>
    <row r="3878" customFormat="1" ht="15" x14ac:dyDescent="0.25"/>
    <row r="3879" customFormat="1" ht="15" x14ac:dyDescent="0.25"/>
    <row r="3880" customFormat="1" ht="15" x14ac:dyDescent="0.25"/>
    <row r="3881" customFormat="1" ht="15" x14ac:dyDescent="0.25"/>
    <row r="3882" customFormat="1" ht="15" x14ac:dyDescent="0.25"/>
    <row r="3883" customFormat="1" ht="15" x14ac:dyDescent="0.25"/>
    <row r="3884" customFormat="1" ht="15" x14ac:dyDescent="0.25"/>
    <row r="3885" customFormat="1" ht="15" x14ac:dyDescent="0.25"/>
    <row r="3886" customFormat="1" ht="15" x14ac:dyDescent="0.25"/>
    <row r="3887" customFormat="1" ht="15" x14ac:dyDescent="0.25"/>
    <row r="3888" customFormat="1" ht="15" x14ac:dyDescent="0.25"/>
    <row r="3889" customFormat="1" ht="15" x14ac:dyDescent="0.25"/>
    <row r="3890" customFormat="1" ht="15" x14ac:dyDescent="0.25"/>
    <row r="3891" customFormat="1" ht="15" x14ac:dyDescent="0.25"/>
    <row r="3892" customFormat="1" ht="15" x14ac:dyDescent="0.25"/>
    <row r="3893" customFormat="1" ht="15" x14ac:dyDescent="0.25"/>
    <row r="3894" customFormat="1" ht="15" x14ac:dyDescent="0.25"/>
    <row r="3895" customFormat="1" ht="15" x14ac:dyDescent="0.25"/>
    <row r="3896" customFormat="1" ht="15" x14ac:dyDescent="0.25"/>
    <row r="3897" customFormat="1" ht="15" x14ac:dyDescent="0.25"/>
    <row r="3898" customFormat="1" ht="15" x14ac:dyDescent="0.25"/>
    <row r="3899" customFormat="1" ht="15" x14ac:dyDescent="0.25"/>
    <row r="3900" customFormat="1" ht="15" x14ac:dyDescent="0.25"/>
    <row r="3901" customFormat="1" ht="15" x14ac:dyDescent="0.25"/>
    <row r="3902" customFormat="1" ht="15" x14ac:dyDescent="0.25"/>
    <row r="3903" customFormat="1" ht="15" x14ac:dyDescent="0.25"/>
    <row r="3904" customFormat="1" ht="15" x14ac:dyDescent="0.25"/>
    <row r="3905" customFormat="1" ht="15" x14ac:dyDescent="0.25"/>
    <row r="3906" customFormat="1" ht="15" x14ac:dyDescent="0.25"/>
    <row r="3907" customFormat="1" ht="15" x14ac:dyDescent="0.25"/>
    <row r="3908" customFormat="1" ht="15" x14ac:dyDescent="0.25"/>
    <row r="3909" customFormat="1" ht="15" x14ac:dyDescent="0.25"/>
    <row r="3910" customFormat="1" ht="15" x14ac:dyDescent="0.25"/>
    <row r="3911" customFormat="1" ht="15" x14ac:dyDescent="0.25"/>
    <row r="3912" customFormat="1" ht="15" x14ac:dyDescent="0.25"/>
    <row r="3913" customFormat="1" ht="15" x14ac:dyDescent="0.25"/>
    <row r="3914" customFormat="1" ht="15" x14ac:dyDescent="0.25"/>
    <row r="3915" customFormat="1" ht="15" x14ac:dyDescent="0.25"/>
    <row r="3916" customFormat="1" ht="15" x14ac:dyDescent="0.25"/>
    <row r="3917" customFormat="1" ht="15" x14ac:dyDescent="0.25"/>
    <row r="3918" customFormat="1" ht="15" x14ac:dyDescent="0.25"/>
    <row r="3919" customFormat="1" ht="15" x14ac:dyDescent="0.25"/>
    <row r="3920" customFormat="1" ht="15" x14ac:dyDescent="0.25"/>
    <row r="3921" customFormat="1" ht="15" x14ac:dyDescent="0.25"/>
    <row r="3922" customFormat="1" ht="15" x14ac:dyDescent="0.25"/>
    <row r="3923" customFormat="1" ht="15" x14ac:dyDescent="0.25"/>
    <row r="3924" customFormat="1" ht="15" x14ac:dyDescent="0.25"/>
    <row r="3925" customFormat="1" ht="15" x14ac:dyDescent="0.25"/>
    <row r="3926" customFormat="1" ht="15" x14ac:dyDescent="0.25"/>
    <row r="3927" customFormat="1" ht="15" x14ac:dyDescent="0.25"/>
    <row r="3928" customFormat="1" ht="15" x14ac:dyDescent="0.25"/>
    <row r="3929" customFormat="1" ht="15" x14ac:dyDescent="0.25"/>
    <row r="3930" customFormat="1" ht="15" x14ac:dyDescent="0.25"/>
    <row r="3931" customFormat="1" ht="15" x14ac:dyDescent="0.25"/>
    <row r="3932" customFormat="1" ht="15" x14ac:dyDescent="0.25"/>
    <row r="3933" customFormat="1" ht="15" x14ac:dyDescent="0.25"/>
    <row r="3934" customFormat="1" ht="15" x14ac:dyDescent="0.25"/>
    <row r="3935" customFormat="1" ht="15" x14ac:dyDescent="0.25"/>
    <row r="3936" customFormat="1" ht="15" x14ac:dyDescent="0.25"/>
    <row r="3937" customFormat="1" ht="15" x14ac:dyDescent="0.25"/>
    <row r="3938" customFormat="1" ht="15" x14ac:dyDescent="0.25"/>
    <row r="3939" customFormat="1" ht="15" x14ac:dyDescent="0.25"/>
    <row r="3940" customFormat="1" ht="15" x14ac:dyDescent="0.25"/>
    <row r="3941" customFormat="1" ht="15" x14ac:dyDescent="0.25"/>
    <row r="3942" customFormat="1" ht="15" x14ac:dyDescent="0.25"/>
    <row r="3943" customFormat="1" ht="15" x14ac:dyDescent="0.25"/>
    <row r="3944" customFormat="1" ht="15" x14ac:dyDescent="0.25"/>
    <row r="3945" customFormat="1" ht="15" x14ac:dyDescent="0.25"/>
    <row r="3946" customFormat="1" ht="15" x14ac:dyDescent="0.25"/>
    <row r="3947" customFormat="1" ht="15" x14ac:dyDescent="0.25"/>
    <row r="3948" customFormat="1" ht="15" x14ac:dyDescent="0.25"/>
    <row r="3949" customFormat="1" ht="15" x14ac:dyDescent="0.25"/>
    <row r="3950" customFormat="1" ht="15" x14ac:dyDescent="0.25"/>
    <row r="3951" customFormat="1" ht="15" x14ac:dyDescent="0.25"/>
    <row r="3952" customFormat="1" ht="15" x14ac:dyDescent="0.25"/>
    <row r="3953" customFormat="1" ht="15" x14ac:dyDescent="0.25"/>
    <row r="3954" customFormat="1" ht="15" x14ac:dyDescent="0.25"/>
    <row r="3955" customFormat="1" ht="15" x14ac:dyDescent="0.25"/>
    <row r="3956" customFormat="1" ht="15" x14ac:dyDescent="0.25"/>
    <row r="3957" customFormat="1" ht="15" x14ac:dyDescent="0.25"/>
    <row r="3958" customFormat="1" ht="15" x14ac:dyDescent="0.25"/>
    <row r="3959" customFormat="1" ht="15" x14ac:dyDescent="0.25"/>
    <row r="3960" customFormat="1" ht="15" x14ac:dyDescent="0.25"/>
    <row r="3961" customFormat="1" ht="15" x14ac:dyDescent="0.25"/>
    <row r="3962" customFormat="1" ht="15" x14ac:dyDescent="0.25"/>
    <row r="3963" customFormat="1" ht="15" x14ac:dyDescent="0.25"/>
    <row r="3964" customFormat="1" ht="15" x14ac:dyDescent="0.25"/>
    <row r="3965" customFormat="1" ht="15" x14ac:dyDescent="0.25"/>
    <row r="3966" customFormat="1" ht="15" x14ac:dyDescent="0.25"/>
    <row r="3967" customFormat="1" ht="15" x14ac:dyDescent="0.25"/>
    <row r="3968" customFormat="1" ht="15" x14ac:dyDescent="0.25"/>
    <row r="3969" customFormat="1" ht="15" x14ac:dyDescent="0.25"/>
    <row r="3970" customFormat="1" ht="15" x14ac:dyDescent="0.25"/>
    <row r="3971" customFormat="1" ht="15" x14ac:dyDescent="0.25"/>
    <row r="3972" customFormat="1" ht="15" x14ac:dyDescent="0.25"/>
    <row r="3973" customFormat="1" ht="15" x14ac:dyDescent="0.25"/>
    <row r="3974" customFormat="1" ht="15" x14ac:dyDescent="0.25"/>
    <row r="3975" customFormat="1" ht="15" x14ac:dyDescent="0.25"/>
    <row r="3976" customFormat="1" ht="15" x14ac:dyDescent="0.25"/>
    <row r="3977" customFormat="1" ht="15" x14ac:dyDescent="0.25"/>
    <row r="3978" customFormat="1" ht="15" x14ac:dyDescent="0.25"/>
    <row r="3979" customFormat="1" ht="15" x14ac:dyDescent="0.25"/>
    <row r="3980" customFormat="1" ht="15" x14ac:dyDescent="0.25"/>
    <row r="3981" customFormat="1" ht="15" x14ac:dyDescent="0.25"/>
    <row r="3982" customFormat="1" ht="15" x14ac:dyDescent="0.25"/>
    <row r="3983" customFormat="1" ht="15" x14ac:dyDescent="0.25"/>
    <row r="3984" customFormat="1" ht="15" x14ac:dyDescent="0.25"/>
    <row r="3985" customFormat="1" ht="15" x14ac:dyDescent="0.25"/>
    <row r="3986" customFormat="1" ht="15" x14ac:dyDescent="0.25"/>
    <row r="3987" customFormat="1" ht="15" x14ac:dyDescent="0.25"/>
    <row r="3988" customFormat="1" ht="15" x14ac:dyDescent="0.25"/>
    <row r="3989" customFormat="1" ht="15" x14ac:dyDescent="0.25"/>
    <row r="3990" customFormat="1" ht="15" x14ac:dyDescent="0.25"/>
    <row r="3991" customFormat="1" ht="15" x14ac:dyDescent="0.25"/>
    <row r="3992" customFormat="1" ht="15" x14ac:dyDescent="0.25"/>
    <row r="3993" customFormat="1" ht="15" x14ac:dyDescent="0.25"/>
    <row r="3994" customFormat="1" ht="15" x14ac:dyDescent="0.25"/>
    <row r="3995" customFormat="1" ht="15" x14ac:dyDescent="0.25"/>
    <row r="3996" customFormat="1" ht="15" x14ac:dyDescent="0.25"/>
    <row r="3997" customFormat="1" ht="15" x14ac:dyDescent="0.25"/>
    <row r="3998" customFormat="1" ht="15" x14ac:dyDescent="0.25"/>
    <row r="3999" customFormat="1" ht="15" x14ac:dyDescent="0.25"/>
    <row r="4000" customFormat="1" ht="15" x14ac:dyDescent="0.25"/>
    <row r="4001" customFormat="1" ht="15" x14ac:dyDescent="0.25"/>
    <row r="4002" customFormat="1" ht="15" x14ac:dyDescent="0.25"/>
    <row r="4003" customFormat="1" ht="15" x14ac:dyDescent="0.25"/>
    <row r="4004" customFormat="1" ht="15" x14ac:dyDescent="0.25"/>
    <row r="4005" customFormat="1" ht="15" x14ac:dyDescent="0.25"/>
    <row r="4006" customFormat="1" ht="15" x14ac:dyDescent="0.25"/>
    <row r="4007" customFormat="1" ht="15" x14ac:dyDescent="0.25"/>
    <row r="4008" customFormat="1" ht="15" x14ac:dyDescent="0.25"/>
    <row r="4009" customFormat="1" ht="15" x14ac:dyDescent="0.25"/>
    <row r="4010" customFormat="1" ht="15" x14ac:dyDescent="0.25"/>
    <row r="4011" customFormat="1" ht="15" x14ac:dyDescent="0.25"/>
    <row r="4012" customFormat="1" ht="15" x14ac:dyDescent="0.25"/>
    <row r="4013" customFormat="1" ht="15" x14ac:dyDescent="0.25"/>
    <row r="4014" customFormat="1" ht="15" x14ac:dyDescent="0.25"/>
    <row r="4015" customFormat="1" ht="15" x14ac:dyDescent="0.25"/>
    <row r="4016" customFormat="1" ht="15" x14ac:dyDescent="0.25"/>
    <row r="4017" customFormat="1" ht="15" x14ac:dyDescent="0.25"/>
    <row r="4018" customFormat="1" ht="15" x14ac:dyDescent="0.25"/>
    <row r="4019" customFormat="1" ht="15" x14ac:dyDescent="0.25"/>
    <row r="4020" customFormat="1" ht="15" x14ac:dyDescent="0.25"/>
    <row r="4021" customFormat="1" ht="15" x14ac:dyDescent="0.25"/>
    <row r="4022" customFormat="1" ht="15" x14ac:dyDescent="0.25"/>
    <row r="4023" customFormat="1" ht="15" x14ac:dyDescent="0.25"/>
    <row r="4024" customFormat="1" ht="15" x14ac:dyDescent="0.25"/>
    <row r="4025" customFormat="1" ht="15" x14ac:dyDescent="0.25"/>
    <row r="4026" customFormat="1" ht="15" x14ac:dyDescent="0.25"/>
    <row r="4027" customFormat="1" ht="15" x14ac:dyDescent="0.25"/>
    <row r="4028" customFormat="1" ht="15" x14ac:dyDescent="0.25"/>
    <row r="4029" customFormat="1" ht="15" x14ac:dyDescent="0.25"/>
    <row r="4030" customFormat="1" ht="15" x14ac:dyDescent="0.25"/>
    <row r="4031" customFormat="1" ht="15" x14ac:dyDescent="0.25"/>
    <row r="4032" customFormat="1" ht="15" x14ac:dyDescent="0.25"/>
    <row r="4033" customFormat="1" ht="15" x14ac:dyDescent="0.25"/>
    <row r="4034" customFormat="1" ht="15" x14ac:dyDescent="0.25"/>
    <row r="4035" customFormat="1" ht="15" x14ac:dyDescent="0.25"/>
    <row r="4036" customFormat="1" ht="15" x14ac:dyDescent="0.25"/>
    <row r="4037" customFormat="1" ht="15" x14ac:dyDescent="0.25"/>
    <row r="4038" customFormat="1" ht="15" x14ac:dyDescent="0.25"/>
    <row r="4039" customFormat="1" ht="15" x14ac:dyDescent="0.25"/>
    <row r="4040" customFormat="1" ht="15" x14ac:dyDescent="0.25"/>
    <row r="4041" customFormat="1" ht="15" x14ac:dyDescent="0.25"/>
    <row r="4042" customFormat="1" ht="15" x14ac:dyDescent="0.25"/>
    <row r="4043" customFormat="1" ht="15" x14ac:dyDescent="0.25"/>
    <row r="4044" customFormat="1" ht="15" x14ac:dyDescent="0.25"/>
    <row r="4045" customFormat="1" ht="15" x14ac:dyDescent="0.25"/>
    <row r="4046" customFormat="1" ht="15" x14ac:dyDescent="0.25"/>
    <row r="4047" customFormat="1" ht="15" x14ac:dyDescent="0.25"/>
    <row r="4048" customFormat="1" ht="15" x14ac:dyDescent="0.25"/>
    <row r="4049" customFormat="1" ht="15" x14ac:dyDescent="0.25"/>
    <row r="4050" customFormat="1" ht="15" x14ac:dyDescent="0.25"/>
    <row r="4051" customFormat="1" ht="15" x14ac:dyDescent="0.25"/>
    <row r="4052" customFormat="1" ht="15" x14ac:dyDescent="0.25"/>
    <row r="4053" customFormat="1" ht="15" x14ac:dyDescent="0.25"/>
    <row r="4054" customFormat="1" ht="15" x14ac:dyDescent="0.25"/>
    <row r="4055" customFormat="1" ht="15" x14ac:dyDescent="0.25"/>
    <row r="4056" customFormat="1" ht="15" x14ac:dyDescent="0.25"/>
    <row r="4057" customFormat="1" ht="15" x14ac:dyDescent="0.25"/>
    <row r="4058" customFormat="1" ht="15" x14ac:dyDescent="0.25"/>
    <row r="4059" customFormat="1" ht="15" x14ac:dyDescent="0.25"/>
    <row r="4060" customFormat="1" ht="15" x14ac:dyDescent="0.25"/>
    <row r="4061" customFormat="1" ht="15" x14ac:dyDescent="0.25"/>
    <row r="4062" customFormat="1" ht="15" x14ac:dyDescent="0.25"/>
    <row r="4063" customFormat="1" ht="15" x14ac:dyDescent="0.25"/>
    <row r="4064" customFormat="1" ht="15" x14ac:dyDescent="0.25"/>
    <row r="4065" customFormat="1" ht="15" x14ac:dyDescent="0.25"/>
    <row r="4066" customFormat="1" ht="15" x14ac:dyDescent="0.25"/>
    <row r="4067" customFormat="1" ht="15" x14ac:dyDescent="0.25"/>
    <row r="4068" customFormat="1" ht="15" x14ac:dyDescent="0.25"/>
    <row r="4069" customFormat="1" ht="15" x14ac:dyDescent="0.25"/>
    <row r="4070" customFormat="1" ht="15" x14ac:dyDescent="0.25"/>
    <row r="4071" customFormat="1" ht="15" x14ac:dyDescent="0.25"/>
    <row r="4072" customFormat="1" ht="15" x14ac:dyDescent="0.25"/>
    <row r="4073" customFormat="1" ht="15" x14ac:dyDescent="0.25"/>
    <row r="4074" customFormat="1" ht="15" x14ac:dyDescent="0.25"/>
    <row r="4075" customFormat="1" ht="15" x14ac:dyDescent="0.25"/>
    <row r="4076" customFormat="1" ht="15" x14ac:dyDescent="0.25"/>
    <row r="4077" customFormat="1" ht="15" x14ac:dyDescent="0.25"/>
    <row r="4078" customFormat="1" ht="15" x14ac:dyDescent="0.25"/>
    <row r="4079" customFormat="1" ht="15" x14ac:dyDescent="0.25"/>
    <row r="4080" customFormat="1" ht="15" x14ac:dyDescent="0.25"/>
    <row r="4081" customFormat="1" ht="15" x14ac:dyDescent="0.25"/>
    <row r="4082" customFormat="1" ht="15" x14ac:dyDescent="0.25"/>
    <row r="4083" customFormat="1" ht="15" x14ac:dyDescent="0.25"/>
    <row r="4084" customFormat="1" ht="15" x14ac:dyDescent="0.25"/>
    <row r="4085" customFormat="1" ht="15" x14ac:dyDescent="0.25"/>
    <row r="4086" customFormat="1" ht="15" x14ac:dyDescent="0.25"/>
    <row r="4087" customFormat="1" ht="15" x14ac:dyDescent="0.25"/>
    <row r="4088" customFormat="1" ht="15" x14ac:dyDescent="0.25"/>
    <row r="4089" customFormat="1" ht="15" x14ac:dyDescent="0.25"/>
    <row r="4090" customFormat="1" ht="15" x14ac:dyDescent="0.25"/>
    <row r="4091" customFormat="1" ht="15" x14ac:dyDescent="0.25"/>
    <row r="4092" customFormat="1" ht="15" x14ac:dyDescent="0.25"/>
    <row r="4093" customFormat="1" ht="15" x14ac:dyDescent="0.25"/>
    <row r="4094" customFormat="1" ht="15" x14ac:dyDescent="0.25"/>
    <row r="4095" customFormat="1" ht="15" x14ac:dyDescent="0.25"/>
    <row r="4096" customFormat="1" ht="15" x14ac:dyDescent="0.25"/>
    <row r="4097" customFormat="1" ht="15" x14ac:dyDescent="0.25"/>
    <row r="4098" customFormat="1" ht="15" x14ac:dyDescent="0.25"/>
    <row r="4099" customFormat="1" ht="15" x14ac:dyDescent="0.25"/>
    <row r="4100" customFormat="1" ht="15" x14ac:dyDescent="0.25"/>
    <row r="4101" customFormat="1" ht="15" x14ac:dyDescent="0.25"/>
    <row r="4102" customFormat="1" ht="15" x14ac:dyDescent="0.25"/>
    <row r="4103" customFormat="1" ht="15" x14ac:dyDescent="0.25"/>
    <row r="4104" customFormat="1" ht="15" x14ac:dyDescent="0.25"/>
    <row r="4105" customFormat="1" ht="15" x14ac:dyDescent="0.25"/>
    <row r="4106" customFormat="1" ht="15" x14ac:dyDescent="0.25"/>
    <row r="4107" customFormat="1" ht="15" x14ac:dyDescent="0.25"/>
    <row r="4108" customFormat="1" ht="15" x14ac:dyDescent="0.25"/>
    <row r="4109" customFormat="1" ht="15" x14ac:dyDescent="0.25"/>
    <row r="4110" customFormat="1" ht="15" x14ac:dyDescent="0.25"/>
    <row r="4111" customFormat="1" ht="15" x14ac:dyDescent="0.25"/>
    <row r="4112" customFormat="1" ht="15" x14ac:dyDescent="0.25"/>
    <row r="4113" customFormat="1" ht="15" x14ac:dyDescent="0.25"/>
    <row r="4114" customFormat="1" ht="15" x14ac:dyDescent="0.25"/>
    <row r="4115" customFormat="1" ht="15" x14ac:dyDescent="0.25"/>
    <row r="4116" customFormat="1" ht="15" x14ac:dyDescent="0.25"/>
    <row r="4117" customFormat="1" ht="15" x14ac:dyDescent="0.25"/>
    <row r="4118" customFormat="1" ht="15" x14ac:dyDescent="0.25"/>
    <row r="4119" customFormat="1" ht="15" x14ac:dyDescent="0.25"/>
    <row r="4120" customFormat="1" ht="15" x14ac:dyDescent="0.25"/>
    <row r="4121" customFormat="1" ht="15" x14ac:dyDescent="0.25"/>
    <row r="4122" customFormat="1" ht="15" x14ac:dyDescent="0.25"/>
    <row r="4123" customFormat="1" ht="15" x14ac:dyDescent="0.25"/>
    <row r="4124" customFormat="1" ht="15" x14ac:dyDescent="0.25"/>
    <row r="4125" customFormat="1" ht="15" x14ac:dyDescent="0.25"/>
    <row r="4126" customFormat="1" ht="15" x14ac:dyDescent="0.25"/>
    <row r="4127" customFormat="1" ht="15" x14ac:dyDescent="0.25"/>
    <row r="4128" customFormat="1" ht="15" x14ac:dyDescent="0.25"/>
    <row r="4129" customFormat="1" ht="15" x14ac:dyDescent="0.25"/>
    <row r="4130" customFormat="1" ht="15" x14ac:dyDescent="0.25"/>
    <row r="4131" customFormat="1" ht="15" x14ac:dyDescent="0.25"/>
    <row r="4132" customFormat="1" ht="15" x14ac:dyDescent="0.25"/>
    <row r="4133" customFormat="1" ht="15" x14ac:dyDescent="0.25"/>
    <row r="4134" customFormat="1" ht="15" x14ac:dyDescent="0.25"/>
    <row r="4135" customFormat="1" ht="15" x14ac:dyDescent="0.25"/>
    <row r="4136" customFormat="1" ht="15" x14ac:dyDescent="0.25"/>
    <row r="4137" customFormat="1" ht="15" x14ac:dyDescent="0.25"/>
    <row r="4138" customFormat="1" ht="15" x14ac:dyDescent="0.25"/>
    <row r="4139" customFormat="1" ht="15" x14ac:dyDescent="0.25"/>
    <row r="4140" customFormat="1" ht="15" x14ac:dyDescent="0.25"/>
    <row r="4141" customFormat="1" ht="15" x14ac:dyDescent="0.25"/>
    <row r="4142" customFormat="1" ht="15" x14ac:dyDescent="0.25"/>
    <row r="4143" customFormat="1" ht="15" x14ac:dyDescent="0.25"/>
    <row r="4144" customFormat="1" ht="15" x14ac:dyDescent="0.25"/>
    <row r="4145" customFormat="1" ht="15" x14ac:dyDescent="0.25"/>
    <row r="4146" customFormat="1" ht="15" x14ac:dyDescent="0.25"/>
    <row r="4147" customFormat="1" ht="15" x14ac:dyDescent="0.25"/>
    <row r="4148" customFormat="1" ht="15" x14ac:dyDescent="0.25"/>
    <row r="4149" customFormat="1" ht="15" x14ac:dyDescent="0.25"/>
    <row r="4150" customFormat="1" ht="15" x14ac:dyDescent="0.25"/>
    <row r="4151" customFormat="1" ht="15" x14ac:dyDescent="0.25"/>
    <row r="4152" customFormat="1" ht="15" x14ac:dyDescent="0.25"/>
    <row r="4153" customFormat="1" ht="15" x14ac:dyDescent="0.25"/>
    <row r="4154" customFormat="1" ht="15" x14ac:dyDescent="0.25"/>
    <row r="4155" customFormat="1" ht="15" x14ac:dyDescent="0.25"/>
    <row r="4156" customFormat="1" ht="15" x14ac:dyDescent="0.25"/>
    <row r="4157" customFormat="1" ht="15" x14ac:dyDescent="0.25"/>
    <row r="4158" customFormat="1" ht="15" x14ac:dyDescent="0.25"/>
    <row r="4159" customFormat="1" ht="15" x14ac:dyDescent="0.25"/>
    <row r="4160" customFormat="1" ht="15" x14ac:dyDescent="0.25"/>
    <row r="4161" customFormat="1" ht="15" x14ac:dyDescent="0.25"/>
    <row r="4162" customFormat="1" ht="15" x14ac:dyDescent="0.25"/>
    <row r="4163" customFormat="1" ht="15" x14ac:dyDescent="0.25"/>
    <row r="4164" customFormat="1" ht="15" x14ac:dyDescent="0.25"/>
    <row r="4165" customFormat="1" ht="15" x14ac:dyDescent="0.25"/>
    <row r="4166" customFormat="1" ht="15" x14ac:dyDescent="0.25"/>
    <row r="4167" customFormat="1" ht="15" x14ac:dyDescent="0.25"/>
    <row r="4168" customFormat="1" ht="15" x14ac:dyDescent="0.25"/>
    <row r="4169" customFormat="1" ht="15" x14ac:dyDescent="0.25"/>
    <row r="4170" customFormat="1" ht="15" x14ac:dyDescent="0.25"/>
    <row r="4171" customFormat="1" ht="15" x14ac:dyDescent="0.25"/>
    <row r="4172" customFormat="1" ht="15" x14ac:dyDescent="0.25"/>
    <row r="4173" customFormat="1" ht="15" x14ac:dyDescent="0.25"/>
    <row r="4174" customFormat="1" ht="15" x14ac:dyDescent="0.25"/>
    <row r="4175" customFormat="1" ht="15" x14ac:dyDescent="0.25"/>
    <row r="4176" customFormat="1" ht="15" x14ac:dyDescent="0.25"/>
    <row r="4177" customFormat="1" ht="15" x14ac:dyDescent="0.25"/>
    <row r="4178" customFormat="1" ht="15" x14ac:dyDescent="0.25"/>
    <row r="4179" customFormat="1" ht="15" x14ac:dyDescent="0.25"/>
    <row r="4180" customFormat="1" ht="15" x14ac:dyDescent="0.25"/>
    <row r="4181" customFormat="1" ht="15" x14ac:dyDescent="0.25"/>
    <row r="4182" customFormat="1" ht="15" x14ac:dyDescent="0.25"/>
    <row r="4183" customFormat="1" ht="15" x14ac:dyDescent="0.25"/>
    <row r="4184" customFormat="1" ht="15" x14ac:dyDescent="0.25"/>
    <row r="4185" customFormat="1" ht="15" x14ac:dyDescent="0.25"/>
    <row r="4186" customFormat="1" ht="15" x14ac:dyDescent="0.25"/>
    <row r="4187" customFormat="1" ht="15" x14ac:dyDescent="0.25"/>
    <row r="4188" customFormat="1" ht="15" x14ac:dyDescent="0.25"/>
    <row r="4189" customFormat="1" ht="15" x14ac:dyDescent="0.25"/>
    <row r="4190" customFormat="1" ht="15" x14ac:dyDescent="0.25"/>
    <row r="4191" customFormat="1" ht="15" x14ac:dyDescent="0.25"/>
    <row r="4192" customFormat="1" ht="15" x14ac:dyDescent="0.25"/>
    <row r="4193" customFormat="1" ht="15" x14ac:dyDescent="0.25"/>
    <row r="4194" customFormat="1" ht="15" x14ac:dyDescent="0.25"/>
    <row r="4195" customFormat="1" ht="15" x14ac:dyDescent="0.25"/>
    <row r="4196" customFormat="1" ht="15" x14ac:dyDescent="0.25"/>
    <row r="4197" customFormat="1" ht="15" x14ac:dyDescent="0.25"/>
    <row r="4198" customFormat="1" ht="15" x14ac:dyDescent="0.25"/>
    <row r="4199" customFormat="1" ht="15" x14ac:dyDescent="0.25"/>
    <row r="4200" customFormat="1" ht="15" x14ac:dyDescent="0.25"/>
    <row r="4201" customFormat="1" ht="15" x14ac:dyDescent="0.25"/>
    <row r="4202" customFormat="1" ht="15" x14ac:dyDescent="0.25"/>
    <row r="4203" customFormat="1" ht="15" x14ac:dyDescent="0.25"/>
    <row r="4204" customFormat="1" ht="15" x14ac:dyDescent="0.25"/>
    <row r="4205" customFormat="1" ht="15" x14ac:dyDescent="0.25"/>
    <row r="4206" customFormat="1" ht="15" x14ac:dyDescent="0.25"/>
    <row r="4207" customFormat="1" ht="15" x14ac:dyDescent="0.25"/>
    <row r="4208" customFormat="1" ht="15" x14ac:dyDescent="0.25"/>
    <row r="4209" customFormat="1" ht="15" x14ac:dyDescent="0.25"/>
    <row r="4210" customFormat="1" ht="15" x14ac:dyDescent="0.25"/>
    <row r="4211" customFormat="1" ht="15" x14ac:dyDescent="0.25"/>
    <row r="4212" customFormat="1" ht="15" x14ac:dyDescent="0.25"/>
    <row r="4213" customFormat="1" ht="15" x14ac:dyDescent="0.25"/>
    <row r="4214" customFormat="1" ht="15" x14ac:dyDescent="0.25"/>
    <row r="4215" customFormat="1" ht="15" x14ac:dyDescent="0.25"/>
    <row r="4216" customFormat="1" ht="15" x14ac:dyDescent="0.25"/>
    <row r="4217" customFormat="1" ht="15" x14ac:dyDescent="0.25"/>
    <row r="4218" customFormat="1" ht="15" x14ac:dyDescent="0.25"/>
    <row r="4219" customFormat="1" ht="15" x14ac:dyDescent="0.25"/>
    <row r="4220" customFormat="1" ht="15" x14ac:dyDescent="0.25"/>
    <row r="4221" customFormat="1" ht="15" x14ac:dyDescent="0.25"/>
    <row r="4222" customFormat="1" ht="15" x14ac:dyDescent="0.25"/>
    <row r="4223" customFormat="1" ht="15" x14ac:dyDescent="0.25"/>
    <row r="4224" customFormat="1" ht="15" x14ac:dyDescent="0.25"/>
    <row r="4225" customFormat="1" ht="15" x14ac:dyDescent="0.25"/>
    <row r="4226" customFormat="1" ht="15" x14ac:dyDescent="0.25"/>
    <row r="4227" customFormat="1" ht="15" x14ac:dyDescent="0.25"/>
    <row r="4228" customFormat="1" ht="15" x14ac:dyDescent="0.25"/>
    <row r="4229" customFormat="1" ht="15" x14ac:dyDescent="0.25"/>
    <row r="4230" customFormat="1" ht="15" x14ac:dyDescent="0.25"/>
    <row r="4231" customFormat="1" ht="15" x14ac:dyDescent="0.25"/>
    <row r="4232" customFormat="1" ht="15" x14ac:dyDescent="0.25"/>
    <row r="4233" customFormat="1" ht="15" x14ac:dyDescent="0.25"/>
    <row r="4234" customFormat="1" ht="15" x14ac:dyDescent="0.25"/>
    <row r="4235" customFormat="1" ht="15" x14ac:dyDescent="0.25"/>
    <row r="4236" customFormat="1" ht="15" x14ac:dyDescent="0.25"/>
    <row r="4237" customFormat="1" ht="15" x14ac:dyDescent="0.25"/>
    <row r="4238" customFormat="1" ht="15" x14ac:dyDescent="0.25"/>
    <row r="4239" customFormat="1" ht="15" x14ac:dyDescent="0.25"/>
    <row r="4240" customFormat="1" ht="15" x14ac:dyDescent="0.25"/>
    <row r="4241" customFormat="1" ht="15" x14ac:dyDescent="0.25"/>
    <row r="4242" customFormat="1" ht="15" x14ac:dyDescent="0.25"/>
    <row r="4243" customFormat="1" ht="15" x14ac:dyDescent="0.25"/>
    <row r="4244" customFormat="1" ht="15" x14ac:dyDescent="0.25"/>
    <row r="4245" customFormat="1" ht="15" x14ac:dyDescent="0.25"/>
    <row r="4246" customFormat="1" ht="15" x14ac:dyDescent="0.25"/>
    <row r="4247" customFormat="1" ht="15" x14ac:dyDescent="0.25"/>
    <row r="4248" customFormat="1" ht="15" x14ac:dyDescent="0.25"/>
    <row r="4249" customFormat="1" ht="15" x14ac:dyDescent="0.25"/>
    <row r="4250" customFormat="1" ht="15" x14ac:dyDescent="0.25"/>
    <row r="4251" customFormat="1" ht="15" x14ac:dyDescent="0.25"/>
    <row r="4252" customFormat="1" ht="15" x14ac:dyDescent="0.25"/>
    <row r="4253" customFormat="1" ht="15" x14ac:dyDescent="0.25"/>
    <row r="4254" customFormat="1" ht="15" x14ac:dyDescent="0.25"/>
    <row r="4255" customFormat="1" ht="15" x14ac:dyDescent="0.25"/>
    <row r="4256" customFormat="1" ht="15" x14ac:dyDescent="0.25"/>
    <row r="4257" customFormat="1" ht="15" x14ac:dyDescent="0.25"/>
    <row r="4258" customFormat="1" ht="15" x14ac:dyDescent="0.25"/>
    <row r="4259" customFormat="1" ht="15" x14ac:dyDescent="0.25"/>
    <row r="4260" customFormat="1" ht="15" x14ac:dyDescent="0.25"/>
    <row r="4261" customFormat="1" ht="15" x14ac:dyDescent="0.25"/>
    <row r="4262" customFormat="1" ht="15" x14ac:dyDescent="0.25"/>
    <row r="4263" customFormat="1" ht="15" x14ac:dyDescent="0.25"/>
    <row r="4264" customFormat="1" ht="15" x14ac:dyDescent="0.25"/>
    <row r="4265" customFormat="1" ht="15" x14ac:dyDescent="0.25"/>
    <row r="4266" customFormat="1" ht="15" x14ac:dyDescent="0.25"/>
    <row r="4267" customFormat="1" ht="15" x14ac:dyDescent="0.25"/>
    <row r="4268" customFormat="1" ht="15" x14ac:dyDescent="0.25"/>
    <row r="4269" customFormat="1" ht="15" x14ac:dyDescent="0.25"/>
    <row r="4270" customFormat="1" ht="15" x14ac:dyDescent="0.25"/>
    <row r="4271" customFormat="1" ht="15" x14ac:dyDescent="0.25"/>
    <row r="4272" customFormat="1" ht="15" x14ac:dyDescent="0.25"/>
    <row r="4273" customFormat="1" ht="15" x14ac:dyDescent="0.25"/>
    <row r="4274" customFormat="1" ht="15" x14ac:dyDescent="0.25"/>
    <row r="4275" customFormat="1" ht="15" x14ac:dyDescent="0.25"/>
    <row r="4276" customFormat="1" ht="15" x14ac:dyDescent="0.25"/>
    <row r="4277" customFormat="1" ht="15" x14ac:dyDescent="0.25"/>
    <row r="4278" customFormat="1" ht="15" x14ac:dyDescent="0.25"/>
    <row r="4279" customFormat="1" ht="15" x14ac:dyDescent="0.25"/>
    <row r="4280" customFormat="1" ht="15" x14ac:dyDescent="0.25"/>
    <row r="4281" customFormat="1" ht="15" x14ac:dyDescent="0.25"/>
    <row r="4282" customFormat="1" ht="15" x14ac:dyDescent="0.25"/>
    <row r="4283" customFormat="1" ht="15" x14ac:dyDescent="0.25"/>
    <row r="4284" customFormat="1" ht="15" x14ac:dyDescent="0.25"/>
    <row r="4285" customFormat="1" ht="15" x14ac:dyDescent="0.25"/>
    <row r="4286" customFormat="1" ht="15" x14ac:dyDescent="0.25"/>
    <row r="4287" customFormat="1" ht="15" x14ac:dyDescent="0.25"/>
    <row r="4288" customFormat="1" ht="15" x14ac:dyDescent="0.25"/>
    <row r="4289" customFormat="1" ht="15" x14ac:dyDescent="0.25"/>
    <row r="4290" customFormat="1" ht="15" x14ac:dyDescent="0.25"/>
    <row r="4291" customFormat="1" ht="15" x14ac:dyDescent="0.25"/>
    <row r="4292" customFormat="1" ht="15" x14ac:dyDescent="0.25"/>
    <row r="4293" customFormat="1" ht="15" x14ac:dyDescent="0.25"/>
    <row r="4294" customFormat="1" ht="15" x14ac:dyDescent="0.25"/>
    <row r="4295" customFormat="1" ht="15" x14ac:dyDescent="0.25"/>
    <row r="4296" customFormat="1" ht="15" x14ac:dyDescent="0.25"/>
    <row r="4297" customFormat="1" ht="15" x14ac:dyDescent="0.25"/>
    <row r="4298" customFormat="1" ht="15" x14ac:dyDescent="0.25"/>
    <row r="4299" customFormat="1" ht="15" x14ac:dyDescent="0.25"/>
    <row r="4300" customFormat="1" ht="15" x14ac:dyDescent="0.25"/>
    <row r="4301" customFormat="1" ht="15" x14ac:dyDescent="0.25"/>
    <row r="4302" customFormat="1" ht="15" x14ac:dyDescent="0.25"/>
    <row r="4303" customFormat="1" ht="15" x14ac:dyDescent="0.25"/>
    <row r="4304" customFormat="1" ht="15" x14ac:dyDescent="0.25"/>
    <row r="4305" customFormat="1" ht="15" x14ac:dyDescent="0.25"/>
    <row r="4306" customFormat="1" ht="15" x14ac:dyDescent="0.25"/>
    <row r="4307" customFormat="1" ht="15" x14ac:dyDescent="0.25"/>
    <row r="4308" customFormat="1" ht="15" x14ac:dyDescent="0.25"/>
    <row r="4309" customFormat="1" ht="15" x14ac:dyDescent="0.25"/>
    <row r="4310" customFormat="1" ht="15" x14ac:dyDescent="0.25"/>
    <row r="4311" customFormat="1" ht="15" x14ac:dyDescent="0.25"/>
    <row r="4312" customFormat="1" ht="15" x14ac:dyDescent="0.25"/>
    <row r="4313" customFormat="1" ht="15" x14ac:dyDescent="0.25"/>
    <row r="4314" customFormat="1" ht="15" x14ac:dyDescent="0.25"/>
    <row r="4315" customFormat="1" ht="15" x14ac:dyDescent="0.25"/>
    <row r="4316" customFormat="1" ht="15" x14ac:dyDescent="0.25"/>
    <row r="4317" customFormat="1" ht="15" x14ac:dyDescent="0.25"/>
    <row r="4318" customFormat="1" ht="15" x14ac:dyDescent="0.25"/>
    <row r="4319" customFormat="1" ht="15" x14ac:dyDescent="0.25"/>
    <row r="4320" customFormat="1" ht="15" x14ac:dyDescent="0.25"/>
    <row r="4321" customFormat="1" ht="15" x14ac:dyDescent="0.25"/>
    <row r="4322" customFormat="1" ht="15" x14ac:dyDescent="0.25"/>
    <row r="4323" customFormat="1" ht="15" x14ac:dyDescent="0.25"/>
    <row r="4324" customFormat="1" ht="15" x14ac:dyDescent="0.25"/>
    <row r="4325" customFormat="1" ht="15" x14ac:dyDescent="0.25"/>
    <row r="4326" customFormat="1" ht="15" x14ac:dyDescent="0.25"/>
    <row r="4327" customFormat="1" ht="15" x14ac:dyDescent="0.25"/>
    <row r="4328" customFormat="1" ht="15" x14ac:dyDescent="0.25"/>
    <row r="4329" customFormat="1" ht="15" x14ac:dyDescent="0.25"/>
    <row r="4330" customFormat="1" ht="15" x14ac:dyDescent="0.25"/>
    <row r="4331" customFormat="1" ht="15" x14ac:dyDescent="0.25"/>
    <row r="4332" customFormat="1" ht="15" x14ac:dyDescent="0.25"/>
    <row r="4333" customFormat="1" ht="15" x14ac:dyDescent="0.25"/>
    <row r="4334" customFormat="1" ht="15" x14ac:dyDescent="0.25"/>
    <row r="4335" customFormat="1" ht="15" x14ac:dyDescent="0.25"/>
    <row r="4336" customFormat="1" ht="15" x14ac:dyDescent="0.25"/>
    <row r="4337" customFormat="1" ht="15" x14ac:dyDescent="0.25"/>
    <row r="4338" customFormat="1" ht="15" x14ac:dyDescent="0.25"/>
    <row r="4339" customFormat="1" ht="15" x14ac:dyDescent="0.25"/>
    <row r="4340" customFormat="1" ht="15" x14ac:dyDescent="0.25"/>
    <row r="4341" customFormat="1" ht="15" x14ac:dyDescent="0.25"/>
    <row r="4342" customFormat="1" ht="15" x14ac:dyDescent="0.25"/>
    <row r="4343" customFormat="1" ht="15" x14ac:dyDescent="0.25"/>
    <row r="4344" customFormat="1" ht="15" x14ac:dyDescent="0.25"/>
    <row r="4345" customFormat="1" ht="15" x14ac:dyDescent="0.25"/>
    <row r="4346" customFormat="1" ht="15" x14ac:dyDescent="0.25"/>
    <row r="4347" customFormat="1" ht="15" x14ac:dyDescent="0.25"/>
    <row r="4348" customFormat="1" ht="15" x14ac:dyDescent="0.25"/>
    <row r="4349" customFormat="1" ht="15" x14ac:dyDescent="0.25"/>
    <row r="4350" customFormat="1" ht="15" x14ac:dyDescent="0.25"/>
    <row r="4351" customFormat="1" ht="15" x14ac:dyDescent="0.25"/>
    <row r="4352" customFormat="1" ht="15" x14ac:dyDescent="0.25"/>
    <row r="4353" customFormat="1" ht="15" x14ac:dyDescent="0.25"/>
    <row r="4354" customFormat="1" ht="15" x14ac:dyDescent="0.25"/>
    <row r="4355" customFormat="1" ht="15" x14ac:dyDescent="0.25"/>
    <row r="4356" customFormat="1" ht="15" x14ac:dyDescent="0.25"/>
    <row r="4357" customFormat="1" ht="15" x14ac:dyDescent="0.25"/>
    <row r="4358" customFormat="1" ht="15" x14ac:dyDescent="0.25"/>
    <row r="4359" customFormat="1" ht="15" x14ac:dyDescent="0.25"/>
    <row r="4360" customFormat="1" ht="15" x14ac:dyDescent="0.25"/>
    <row r="4361" customFormat="1" ht="15" x14ac:dyDescent="0.25"/>
    <row r="4362" customFormat="1" ht="15" x14ac:dyDescent="0.25"/>
    <row r="4363" customFormat="1" ht="15" x14ac:dyDescent="0.25"/>
    <row r="4364" customFormat="1" ht="15" x14ac:dyDescent="0.25"/>
    <row r="4365" customFormat="1" ht="15" x14ac:dyDescent="0.25"/>
    <row r="4366" customFormat="1" ht="15" x14ac:dyDescent="0.25"/>
    <row r="4367" customFormat="1" ht="15" x14ac:dyDescent="0.25"/>
    <row r="4368" customFormat="1" ht="15" x14ac:dyDescent="0.25"/>
    <row r="4369" customFormat="1" ht="15" x14ac:dyDescent="0.25"/>
    <row r="4370" customFormat="1" ht="15" x14ac:dyDescent="0.25"/>
    <row r="4371" customFormat="1" ht="15" x14ac:dyDescent="0.25"/>
    <row r="4372" customFormat="1" ht="15" x14ac:dyDescent="0.25"/>
    <row r="4373" customFormat="1" ht="15" x14ac:dyDescent="0.25"/>
    <row r="4374" customFormat="1" ht="15" x14ac:dyDescent="0.25"/>
    <row r="4375" customFormat="1" ht="15" x14ac:dyDescent="0.25"/>
    <row r="4376" customFormat="1" ht="15" x14ac:dyDescent="0.25"/>
    <row r="4377" customFormat="1" ht="15" x14ac:dyDescent="0.25"/>
    <row r="4378" customFormat="1" ht="15" x14ac:dyDescent="0.25"/>
    <row r="4379" customFormat="1" ht="15" x14ac:dyDescent="0.25"/>
    <row r="4380" customFormat="1" ht="15" x14ac:dyDescent="0.25"/>
    <row r="4381" customFormat="1" ht="15" x14ac:dyDescent="0.25"/>
    <row r="4382" customFormat="1" ht="15" x14ac:dyDescent="0.25"/>
    <row r="4383" customFormat="1" ht="15" x14ac:dyDescent="0.25"/>
    <row r="4384" customFormat="1" ht="15" x14ac:dyDescent="0.25"/>
    <row r="4385" customFormat="1" ht="15" x14ac:dyDescent="0.25"/>
    <row r="4386" customFormat="1" ht="15" x14ac:dyDescent="0.25"/>
    <row r="4387" customFormat="1" ht="15" x14ac:dyDescent="0.25"/>
    <row r="4388" customFormat="1" ht="15" x14ac:dyDescent="0.25"/>
    <row r="4389" customFormat="1" ht="15" x14ac:dyDescent="0.25"/>
    <row r="4390" customFormat="1" ht="15" x14ac:dyDescent="0.25"/>
    <row r="4391" customFormat="1" ht="15" x14ac:dyDescent="0.25"/>
    <row r="4392" customFormat="1" ht="15" x14ac:dyDescent="0.25"/>
    <row r="4393" customFormat="1" ht="15" x14ac:dyDescent="0.25"/>
    <row r="4394" customFormat="1" ht="15" x14ac:dyDescent="0.25"/>
    <row r="4395" customFormat="1" ht="15" x14ac:dyDescent="0.25"/>
    <row r="4396" customFormat="1" ht="15" x14ac:dyDescent="0.25"/>
    <row r="4397" customFormat="1" ht="15" x14ac:dyDescent="0.25"/>
    <row r="4398" customFormat="1" ht="15" x14ac:dyDescent="0.25"/>
    <row r="4399" customFormat="1" ht="15" x14ac:dyDescent="0.25"/>
    <row r="4400" customFormat="1" ht="15" x14ac:dyDescent="0.25"/>
    <row r="4401" customFormat="1" ht="15" x14ac:dyDescent="0.25"/>
    <row r="4402" customFormat="1" ht="15" x14ac:dyDescent="0.25"/>
    <row r="4403" customFormat="1" ht="15" x14ac:dyDescent="0.25"/>
    <row r="4404" customFormat="1" ht="15" x14ac:dyDescent="0.25"/>
    <row r="4405" customFormat="1" ht="15" x14ac:dyDescent="0.25"/>
    <row r="4406" customFormat="1" ht="15" x14ac:dyDescent="0.25"/>
    <row r="4407" customFormat="1" ht="15" x14ac:dyDescent="0.25"/>
    <row r="4408" customFormat="1" ht="15" x14ac:dyDescent="0.25"/>
    <row r="4409" customFormat="1" ht="15" x14ac:dyDescent="0.25"/>
    <row r="4410" customFormat="1" ht="15" x14ac:dyDescent="0.25"/>
    <row r="4411" customFormat="1" ht="15" x14ac:dyDescent="0.25"/>
    <row r="4412" customFormat="1" ht="15" x14ac:dyDescent="0.25"/>
    <row r="4413" customFormat="1" ht="15" x14ac:dyDescent="0.25"/>
    <row r="4414" customFormat="1" ht="15" x14ac:dyDescent="0.25"/>
    <row r="4415" customFormat="1" ht="15" x14ac:dyDescent="0.25"/>
    <row r="4416" customFormat="1" ht="15" x14ac:dyDescent="0.25"/>
    <row r="4417" customFormat="1" ht="15" x14ac:dyDescent="0.25"/>
    <row r="4418" customFormat="1" ht="15" x14ac:dyDescent="0.25"/>
    <row r="4419" customFormat="1" ht="15" x14ac:dyDescent="0.25"/>
    <row r="4420" customFormat="1" ht="15" x14ac:dyDescent="0.25"/>
    <row r="4421" customFormat="1" ht="15" x14ac:dyDescent="0.25"/>
    <row r="4422" customFormat="1" ht="15" x14ac:dyDescent="0.25"/>
    <row r="4423" customFormat="1" ht="15" x14ac:dyDescent="0.25"/>
    <row r="4424" customFormat="1" ht="15" x14ac:dyDescent="0.25"/>
    <row r="4425" customFormat="1" ht="15" x14ac:dyDescent="0.25"/>
    <row r="4426" customFormat="1" ht="15" x14ac:dyDescent="0.25"/>
    <row r="4427" customFormat="1" ht="15" x14ac:dyDescent="0.25"/>
    <row r="4428" customFormat="1" ht="15" x14ac:dyDescent="0.25"/>
    <row r="4429" customFormat="1" ht="15" x14ac:dyDescent="0.25"/>
    <row r="4430" customFormat="1" ht="15" x14ac:dyDescent="0.25"/>
    <row r="4431" customFormat="1" ht="15" x14ac:dyDescent="0.25"/>
    <row r="4432" customFormat="1" ht="15" x14ac:dyDescent="0.25"/>
    <row r="4433" customFormat="1" ht="15" x14ac:dyDescent="0.25"/>
    <row r="4434" customFormat="1" ht="15" x14ac:dyDescent="0.25"/>
    <row r="4435" customFormat="1" ht="15" x14ac:dyDescent="0.25"/>
    <row r="4436" customFormat="1" ht="15" x14ac:dyDescent="0.25"/>
    <row r="4437" customFormat="1" ht="15" x14ac:dyDescent="0.25"/>
    <row r="4438" customFormat="1" ht="15" x14ac:dyDescent="0.25"/>
    <row r="4439" customFormat="1" ht="15" x14ac:dyDescent="0.25"/>
    <row r="4440" customFormat="1" ht="15" x14ac:dyDescent="0.25"/>
    <row r="4441" customFormat="1" ht="15" x14ac:dyDescent="0.25"/>
    <row r="4442" customFormat="1" ht="15" x14ac:dyDescent="0.25"/>
    <row r="4443" customFormat="1" ht="15" x14ac:dyDescent="0.25"/>
    <row r="4444" customFormat="1" ht="15" x14ac:dyDescent="0.25"/>
    <row r="4445" customFormat="1" ht="15" x14ac:dyDescent="0.25"/>
    <row r="4446" customFormat="1" ht="15" x14ac:dyDescent="0.25"/>
    <row r="4447" customFormat="1" ht="15" x14ac:dyDescent="0.25"/>
    <row r="4448" customFormat="1" ht="15" x14ac:dyDescent="0.25"/>
    <row r="4449" customFormat="1" ht="15" x14ac:dyDescent="0.25"/>
    <row r="4450" customFormat="1" ht="15" x14ac:dyDescent="0.25"/>
    <row r="4451" customFormat="1" ht="15" x14ac:dyDescent="0.25"/>
    <row r="4452" customFormat="1" ht="15" x14ac:dyDescent="0.25"/>
    <row r="4453" customFormat="1" ht="15" x14ac:dyDescent="0.25"/>
    <row r="4454" customFormat="1" ht="15" x14ac:dyDescent="0.25"/>
    <row r="4455" customFormat="1" ht="15" x14ac:dyDescent="0.25"/>
    <row r="4456" customFormat="1" ht="15" x14ac:dyDescent="0.25"/>
    <row r="4457" customFormat="1" ht="15" x14ac:dyDescent="0.25"/>
    <row r="4458" customFormat="1" ht="15" x14ac:dyDescent="0.25"/>
    <row r="4459" customFormat="1" ht="15" x14ac:dyDescent="0.25"/>
    <row r="4460" customFormat="1" ht="15" x14ac:dyDescent="0.25"/>
    <row r="4461" customFormat="1" ht="15" x14ac:dyDescent="0.25"/>
    <row r="4462" customFormat="1" ht="15" x14ac:dyDescent="0.25"/>
    <row r="4463" customFormat="1" ht="15" x14ac:dyDescent="0.25"/>
    <row r="4464" customFormat="1" ht="15" x14ac:dyDescent="0.25"/>
    <row r="4465" customFormat="1" ht="15" x14ac:dyDescent="0.25"/>
    <row r="4466" customFormat="1" ht="15" x14ac:dyDescent="0.25"/>
    <row r="4467" customFormat="1" ht="15" x14ac:dyDescent="0.25"/>
    <row r="4468" customFormat="1" ht="15" x14ac:dyDescent="0.25"/>
    <row r="4469" customFormat="1" ht="15" x14ac:dyDescent="0.25"/>
    <row r="4470" customFormat="1" ht="15" x14ac:dyDescent="0.25"/>
    <row r="4471" customFormat="1" ht="15" x14ac:dyDescent="0.25"/>
    <row r="4472" customFormat="1" ht="15" x14ac:dyDescent="0.25"/>
    <row r="4473" customFormat="1" ht="15" x14ac:dyDescent="0.25"/>
    <row r="4474" customFormat="1" ht="15" x14ac:dyDescent="0.25"/>
    <row r="4475" customFormat="1" ht="15" x14ac:dyDescent="0.25"/>
    <row r="4476" customFormat="1" ht="15" x14ac:dyDescent="0.25"/>
    <row r="4477" customFormat="1" ht="15" x14ac:dyDescent="0.25"/>
    <row r="4478" customFormat="1" ht="15" x14ac:dyDescent="0.25"/>
    <row r="4479" customFormat="1" ht="15" x14ac:dyDescent="0.25"/>
    <row r="4480" customFormat="1" ht="15" x14ac:dyDescent="0.25"/>
    <row r="4481" customFormat="1" ht="15" x14ac:dyDescent="0.25"/>
    <row r="4482" customFormat="1" ht="15" x14ac:dyDescent="0.25"/>
    <row r="4483" customFormat="1" ht="15" x14ac:dyDescent="0.25"/>
    <row r="4484" customFormat="1" ht="15" x14ac:dyDescent="0.25"/>
    <row r="4485" customFormat="1" ht="15" x14ac:dyDescent="0.25"/>
    <row r="4486" customFormat="1" ht="15" x14ac:dyDescent="0.25"/>
    <row r="4487" customFormat="1" ht="15" x14ac:dyDescent="0.25"/>
    <row r="4488" customFormat="1" ht="15" x14ac:dyDescent="0.25"/>
    <row r="4489" customFormat="1" ht="15" x14ac:dyDescent="0.25"/>
    <row r="4490" customFormat="1" ht="15" x14ac:dyDescent="0.25"/>
    <row r="4491" customFormat="1" ht="15" x14ac:dyDescent="0.25"/>
    <row r="4492" customFormat="1" ht="15" x14ac:dyDescent="0.25"/>
    <row r="4493" customFormat="1" ht="15" x14ac:dyDescent="0.25"/>
    <row r="4494" customFormat="1" ht="15" x14ac:dyDescent="0.25"/>
    <row r="4495" customFormat="1" ht="15" x14ac:dyDescent="0.25"/>
    <row r="4496" customFormat="1" ht="15" x14ac:dyDescent="0.25"/>
    <row r="4497" customFormat="1" ht="15" x14ac:dyDescent="0.25"/>
    <row r="4498" customFormat="1" ht="15" x14ac:dyDescent="0.25"/>
    <row r="4499" customFormat="1" ht="15" x14ac:dyDescent="0.25"/>
    <row r="4500" customFormat="1" ht="15" x14ac:dyDescent="0.25"/>
    <row r="4501" customFormat="1" ht="15" x14ac:dyDescent="0.25"/>
    <row r="4502" customFormat="1" ht="15" x14ac:dyDescent="0.25"/>
    <row r="4503" customFormat="1" ht="15" x14ac:dyDescent="0.25"/>
    <row r="4504" customFormat="1" ht="15" x14ac:dyDescent="0.25"/>
    <row r="4505" customFormat="1" ht="15" x14ac:dyDescent="0.25"/>
    <row r="4506" customFormat="1" ht="15" x14ac:dyDescent="0.25"/>
    <row r="4507" customFormat="1" ht="15" x14ac:dyDescent="0.25"/>
    <row r="4508" customFormat="1" ht="15" x14ac:dyDescent="0.25"/>
    <row r="4509" customFormat="1" ht="15" x14ac:dyDescent="0.25"/>
    <row r="4510" customFormat="1" ht="15" x14ac:dyDescent="0.25"/>
    <row r="4511" customFormat="1" ht="15" x14ac:dyDescent="0.25"/>
    <row r="4512" customFormat="1" ht="15" x14ac:dyDescent="0.25"/>
    <row r="4513" customFormat="1" ht="15" x14ac:dyDescent="0.25"/>
    <row r="4514" customFormat="1" ht="15" x14ac:dyDescent="0.25"/>
    <row r="4515" customFormat="1" ht="15" x14ac:dyDescent="0.25"/>
    <row r="4516" customFormat="1" ht="15" x14ac:dyDescent="0.25"/>
    <row r="4517" customFormat="1" ht="15" x14ac:dyDescent="0.25"/>
    <row r="4518" customFormat="1" ht="15" x14ac:dyDescent="0.25"/>
    <row r="4519" customFormat="1" ht="15" x14ac:dyDescent="0.25"/>
    <row r="4520" customFormat="1" ht="15" x14ac:dyDescent="0.25"/>
    <row r="4521" customFormat="1" ht="15" x14ac:dyDescent="0.25"/>
    <row r="4522" customFormat="1" ht="15" x14ac:dyDescent="0.25"/>
    <row r="4523" customFormat="1" ht="15" x14ac:dyDescent="0.25"/>
    <row r="4524" customFormat="1" ht="15" x14ac:dyDescent="0.25"/>
    <row r="4525" customFormat="1" ht="15" x14ac:dyDescent="0.25"/>
    <row r="4526" customFormat="1" ht="15" x14ac:dyDescent="0.25"/>
    <row r="4527" customFormat="1" ht="15" x14ac:dyDescent="0.25"/>
    <row r="4528" customFormat="1" ht="15" x14ac:dyDescent="0.25"/>
    <row r="4529" customFormat="1" ht="15" x14ac:dyDescent="0.25"/>
    <row r="4530" customFormat="1" ht="15" x14ac:dyDescent="0.25"/>
    <row r="4531" customFormat="1" ht="15" x14ac:dyDescent="0.25"/>
    <row r="4532" customFormat="1" ht="15" x14ac:dyDescent="0.25"/>
    <row r="4533" customFormat="1" ht="15" x14ac:dyDescent="0.25"/>
    <row r="4534" customFormat="1" ht="15" x14ac:dyDescent="0.25"/>
    <row r="4535" customFormat="1" ht="15" x14ac:dyDescent="0.25"/>
    <row r="4536" customFormat="1" ht="15" x14ac:dyDescent="0.25"/>
    <row r="4537" customFormat="1" ht="15" x14ac:dyDescent="0.25"/>
    <row r="4538" customFormat="1" ht="15" x14ac:dyDescent="0.25"/>
    <row r="4539" customFormat="1" ht="15" x14ac:dyDescent="0.25"/>
    <row r="4540" customFormat="1" ht="15" x14ac:dyDescent="0.25"/>
    <row r="4541" customFormat="1" ht="15" x14ac:dyDescent="0.25"/>
    <row r="4542" customFormat="1" ht="15" x14ac:dyDescent="0.25"/>
    <row r="4543" customFormat="1" ht="15" x14ac:dyDescent="0.25"/>
    <row r="4544" customFormat="1" ht="15" x14ac:dyDescent="0.25"/>
    <row r="4545" customFormat="1" ht="15" x14ac:dyDescent="0.25"/>
    <row r="4546" customFormat="1" ht="15" x14ac:dyDescent="0.25"/>
    <row r="4547" customFormat="1" ht="15" x14ac:dyDescent="0.25"/>
    <row r="4548" customFormat="1" ht="15" x14ac:dyDescent="0.25"/>
    <row r="4549" customFormat="1" ht="15" x14ac:dyDescent="0.25"/>
    <row r="4550" customFormat="1" ht="15" x14ac:dyDescent="0.25"/>
    <row r="4551" customFormat="1" ht="15" x14ac:dyDescent="0.25"/>
    <row r="4552" customFormat="1" ht="15" x14ac:dyDescent="0.25"/>
    <row r="4553" customFormat="1" ht="15" x14ac:dyDescent="0.25"/>
    <row r="4554" customFormat="1" ht="15" x14ac:dyDescent="0.25"/>
    <row r="4555" customFormat="1" ht="15" x14ac:dyDescent="0.25"/>
    <row r="4556" customFormat="1" ht="15" x14ac:dyDescent="0.25"/>
    <row r="4557" customFormat="1" ht="15" x14ac:dyDescent="0.25"/>
    <row r="4558" customFormat="1" ht="15" x14ac:dyDescent="0.25"/>
    <row r="4559" customFormat="1" ht="15" x14ac:dyDescent="0.25"/>
    <row r="4560" customFormat="1" ht="15" x14ac:dyDescent="0.25"/>
    <row r="4561" customFormat="1" ht="15" x14ac:dyDescent="0.25"/>
    <row r="4562" customFormat="1" ht="15" x14ac:dyDescent="0.25"/>
    <row r="4563" customFormat="1" ht="15" x14ac:dyDescent="0.25"/>
    <row r="4564" customFormat="1" ht="15" x14ac:dyDescent="0.25"/>
    <row r="4565" customFormat="1" ht="15" x14ac:dyDescent="0.25"/>
    <row r="4566" customFormat="1" ht="15" x14ac:dyDescent="0.25"/>
    <row r="4567" customFormat="1" ht="15" x14ac:dyDescent="0.25"/>
    <row r="4568" customFormat="1" ht="15" x14ac:dyDescent="0.25"/>
    <row r="4569" customFormat="1" ht="15" x14ac:dyDescent="0.25"/>
    <row r="4570" customFormat="1" ht="15" x14ac:dyDescent="0.25"/>
    <row r="4571" customFormat="1" ht="15" x14ac:dyDescent="0.25"/>
    <row r="4572" customFormat="1" ht="15" x14ac:dyDescent="0.25"/>
    <row r="4573" customFormat="1" ht="15" x14ac:dyDescent="0.25"/>
    <row r="4574" customFormat="1" ht="15" x14ac:dyDescent="0.25"/>
    <row r="4575" customFormat="1" ht="15" x14ac:dyDescent="0.25"/>
    <row r="4576" customFormat="1" ht="15" x14ac:dyDescent="0.25"/>
    <row r="4577" customFormat="1" ht="15" x14ac:dyDescent="0.25"/>
    <row r="4578" customFormat="1" ht="15" x14ac:dyDescent="0.25"/>
    <row r="4579" customFormat="1" ht="15" x14ac:dyDescent="0.25"/>
    <row r="4580" customFormat="1" ht="15" x14ac:dyDescent="0.25"/>
    <row r="4581" customFormat="1" ht="15" x14ac:dyDescent="0.25"/>
    <row r="4582" customFormat="1" ht="15" x14ac:dyDescent="0.25"/>
    <row r="4583" customFormat="1" ht="15" x14ac:dyDescent="0.25"/>
    <row r="4584" customFormat="1" ht="15" x14ac:dyDescent="0.25"/>
    <row r="4585" customFormat="1" ht="15" x14ac:dyDescent="0.25"/>
    <row r="4586" customFormat="1" ht="15" x14ac:dyDescent="0.25"/>
    <row r="4587" customFormat="1" ht="15" x14ac:dyDescent="0.25"/>
    <row r="4588" customFormat="1" ht="15" x14ac:dyDescent="0.25"/>
    <row r="4589" customFormat="1" ht="15" x14ac:dyDescent="0.25"/>
    <row r="4590" customFormat="1" ht="15" x14ac:dyDescent="0.25"/>
    <row r="4591" customFormat="1" ht="15" x14ac:dyDescent="0.25"/>
    <row r="4592" customFormat="1" ht="15" x14ac:dyDescent="0.25"/>
    <row r="4593" customFormat="1" ht="15" x14ac:dyDescent="0.25"/>
    <row r="4594" customFormat="1" ht="15" x14ac:dyDescent="0.25"/>
    <row r="4595" customFormat="1" ht="15" x14ac:dyDescent="0.25"/>
    <row r="4596" customFormat="1" ht="15" x14ac:dyDescent="0.25"/>
    <row r="4597" customFormat="1" ht="15" x14ac:dyDescent="0.25"/>
    <row r="4598" customFormat="1" ht="15" x14ac:dyDescent="0.25"/>
    <row r="4599" customFormat="1" ht="15" x14ac:dyDescent="0.25"/>
    <row r="4600" customFormat="1" ht="15" x14ac:dyDescent="0.25"/>
    <row r="4601" customFormat="1" ht="15" x14ac:dyDescent="0.25"/>
    <row r="4602" customFormat="1" ht="15" x14ac:dyDescent="0.25"/>
    <row r="4603" customFormat="1" ht="15" x14ac:dyDescent="0.25"/>
    <row r="4604" customFormat="1" ht="15" x14ac:dyDescent="0.25"/>
    <row r="4605" customFormat="1" ht="15" x14ac:dyDescent="0.25"/>
    <row r="4606" customFormat="1" ht="15" x14ac:dyDescent="0.25"/>
    <row r="4607" customFormat="1" ht="15" x14ac:dyDescent="0.25"/>
    <row r="4608" customFormat="1" ht="15" x14ac:dyDescent="0.25"/>
    <row r="4609" customFormat="1" ht="15" x14ac:dyDescent="0.25"/>
    <row r="4610" customFormat="1" ht="15" x14ac:dyDescent="0.25"/>
    <row r="4611" customFormat="1" ht="15" x14ac:dyDescent="0.25"/>
    <row r="4612" customFormat="1" ht="15" x14ac:dyDescent="0.25"/>
    <row r="4613" customFormat="1" ht="15" x14ac:dyDescent="0.25"/>
    <row r="4614" customFormat="1" ht="15" x14ac:dyDescent="0.25"/>
    <row r="4615" customFormat="1" ht="15" x14ac:dyDescent="0.25"/>
    <row r="4616" customFormat="1" ht="15" x14ac:dyDescent="0.25"/>
    <row r="4617" customFormat="1" ht="15" x14ac:dyDescent="0.25"/>
    <row r="4618" customFormat="1" ht="15" x14ac:dyDescent="0.25"/>
    <row r="4619" customFormat="1" ht="15" x14ac:dyDescent="0.25"/>
    <row r="4620" customFormat="1" ht="15" x14ac:dyDescent="0.25"/>
    <row r="4621" customFormat="1" ht="15" x14ac:dyDescent="0.25"/>
    <row r="4622" customFormat="1" ht="15" x14ac:dyDescent="0.25"/>
    <row r="4623" customFormat="1" ht="15" x14ac:dyDescent="0.25"/>
    <row r="4624" customFormat="1" ht="15" x14ac:dyDescent="0.25"/>
    <row r="4625" customFormat="1" ht="15" x14ac:dyDescent="0.25"/>
    <row r="4626" customFormat="1" ht="15" x14ac:dyDescent="0.25"/>
    <row r="4627" customFormat="1" ht="15" x14ac:dyDescent="0.25"/>
    <row r="4628" customFormat="1" ht="15" x14ac:dyDescent="0.25"/>
    <row r="4629" customFormat="1" ht="15" x14ac:dyDescent="0.25"/>
    <row r="4630" customFormat="1" ht="15" x14ac:dyDescent="0.25"/>
    <row r="4631" customFormat="1" ht="15" x14ac:dyDescent="0.25"/>
    <row r="4632" customFormat="1" ht="15" x14ac:dyDescent="0.25"/>
    <row r="4633" customFormat="1" ht="15" x14ac:dyDescent="0.25"/>
    <row r="4634" customFormat="1" ht="15" x14ac:dyDescent="0.25"/>
    <row r="4635" customFormat="1" ht="15" x14ac:dyDescent="0.25"/>
    <row r="4636" customFormat="1" ht="15" x14ac:dyDescent="0.25"/>
    <row r="4637" customFormat="1" ht="15" x14ac:dyDescent="0.25"/>
    <row r="4638" customFormat="1" ht="15" x14ac:dyDescent="0.25"/>
    <row r="4639" customFormat="1" ht="15" x14ac:dyDescent="0.25"/>
    <row r="4640" customFormat="1" ht="15" x14ac:dyDescent="0.25"/>
    <row r="4641" customFormat="1" ht="15" x14ac:dyDescent="0.25"/>
    <row r="4642" customFormat="1" ht="15" x14ac:dyDescent="0.25"/>
    <row r="4643" customFormat="1" ht="15" x14ac:dyDescent="0.25"/>
    <row r="4644" customFormat="1" ht="15" x14ac:dyDescent="0.25"/>
    <row r="4645" customFormat="1" ht="15" x14ac:dyDescent="0.25"/>
    <row r="4646" customFormat="1" ht="15" x14ac:dyDescent="0.25"/>
    <row r="4647" customFormat="1" ht="15" x14ac:dyDescent="0.25"/>
    <row r="4648" customFormat="1" ht="15" x14ac:dyDescent="0.25"/>
    <row r="4649" customFormat="1" ht="15" x14ac:dyDescent="0.25"/>
    <row r="4650" customFormat="1" ht="15" x14ac:dyDescent="0.25"/>
    <row r="4651" customFormat="1" ht="15" x14ac:dyDescent="0.25"/>
    <row r="4652" customFormat="1" ht="15" x14ac:dyDescent="0.25"/>
    <row r="4653" customFormat="1" ht="15" x14ac:dyDescent="0.25"/>
    <row r="4654" customFormat="1" ht="15" x14ac:dyDescent="0.25"/>
    <row r="4655" customFormat="1" ht="15" x14ac:dyDescent="0.25"/>
    <row r="4656" customFormat="1" ht="15" x14ac:dyDescent="0.25"/>
    <row r="4657" customFormat="1" ht="15" x14ac:dyDescent="0.25"/>
    <row r="4658" customFormat="1" ht="15" x14ac:dyDescent="0.25"/>
    <row r="4659" customFormat="1" ht="15" x14ac:dyDescent="0.25"/>
    <row r="4660" customFormat="1" ht="15" x14ac:dyDescent="0.25"/>
    <row r="4661" customFormat="1" ht="15" x14ac:dyDescent="0.25"/>
    <row r="4662" customFormat="1" ht="15" x14ac:dyDescent="0.25"/>
    <row r="4663" customFormat="1" ht="15" x14ac:dyDescent="0.25"/>
    <row r="4664" customFormat="1" ht="15" x14ac:dyDescent="0.25"/>
    <row r="4665" customFormat="1" ht="15" x14ac:dyDescent="0.25"/>
    <row r="4666" customFormat="1" ht="15" x14ac:dyDescent="0.25"/>
    <row r="4667" customFormat="1" ht="15" x14ac:dyDescent="0.25"/>
    <row r="4668" customFormat="1" ht="15" x14ac:dyDescent="0.25"/>
    <row r="4669" customFormat="1" ht="15" x14ac:dyDescent="0.25"/>
    <row r="4670" customFormat="1" ht="15" x14ac:dyDescent="0.25"/>
    <row r="4671" customFormat="1" ht="15" x14ac:dyDescent="0.25"/>
    <row r="4672" customFormat="1" ht="15" x14ac:dyDescent="0.25"/>
    <row r="4673" customFormat="1" ht="15" x14ac:dyDescent="0.25"/>
    <row r="4674" customFormat="1" ht="15" x14ac:dyDescent="0.25"/>
    <row r="4675" customFormat="1" ht="15" x14ac:dyDescent="0.25"/>
    <row r="4676" customFormat="1" ht="15" x14ac:dyDescent="0.25"/>
    <row r="4677" customFormat="1" ht="15" x14ac:dyDescent="0.25"/>
    <row r="4678" customFormat="1" ht="15" x14ac:dyDescent="0.25"/>
    <row r="4679" customFormat="1" ht="15" x14ac:dyDescent="0.25"/>
    <row r="4680" customFormat="1" ht="15" x14ac:dyDescent="0.25"/>
    <row r="4681" customFormat="1" ht="15" x14ac:dyDescent="0.25"/>
    <row r="4682" customFormat="1" ht="15" x14ac:dyDescent="0.25"/>
    <row r="4683" customFormat="1" ht="15" x14ac:dyDescent="0.25"/>
    <row r="4684" customFormat="1" ht="15" x14ac:dyDescent="0.25"/>
    <row r="4685" customFormat="1" ht="15" x14ac:dyDescent="0.25"/>
    <row r="4686" customFormat="1" ht="15" x14ac:dyDescent="0.25"/>
    <row r="4687" customFormat="1" ht="15" x14ac:dyDescent="0.25"/>
    <row r="4688" customFormat="1" ht="15" x14ac:dyDescent="0.25"/>
    <row r="4689" customFormat="1" ht="15" x14ac:dyDescent="0.25"/>
    <row r="4690" customFormat="1" ht="15" x14ac:dyDescent="0.25"/>
    <row r="4691" customFormat="1" ht="15" x14ac:dyDescent="0.25"/>
    <row r="4692" customFormat="1" ht="15" x14ac:dyDescent="0.25"/>
    <row r="4693" customFormat="1" ht="15" x14ac:dyDescent="0.25"/>
    <row r="4694" customFormat="1" ht="15" x14ac:dyDescent="0.25"/>
    <row r="4695" customFormat="1" ht="15" x14ac:dyDescent="0.25"/>
    <row r="4696" customFormat="1" ht="15" x14ac:dyDescent="0.25"/>
    <row r="4697" customFormat="1" ht="15" x14ac:dyDescent="0.25"/>
    <row r="4698" customFormat="1" ht="15" x14ac:dyDescent="0.25"/>
    <row r="4699" customFormat="1" ht="15" x14ac:dyDescent="0.25"/>
    <row r="4700" customFormat="1" ht="15" x14ac:dyDescent="0.25"/>
    <row r="4701" customFormat="1" ht="15" x14ac:dyDescent="0.25"/>
    <row r="4702" customFormat="1" ht="15" x14ac:dyDescent="0.25"/>
    <row r="4703" customFormat="1" ht="15" x14ac:dyDescent="0.25"/>
    <row r="4704" customFormat="1" ht="15" x14ac:dyDescent="0.25"/>
    <row r="4705" customFormat="1" ht="15" x14ac:dyDescent="0.25"/>
    <row r="4706" customFormat="1" ht="15" x14ac:dyDescent="0.25"/>
    <row r="4707" customFormat="1" ht="15" x14ac:dyDescent="0.25"/>
    <row r="4708" customFormat="1" ht="15" x14ac:dyDescent="0.25"/>
    <row r="4709" customFormat="1" ht="15" x14ac:dyDescent="0.25"/>
    <row r="4710" customFormat="1" ht="15" x14ac:dyDescent="0.25"/>
    <row r="4711" customFormat="1" ht="15" x14ac:dyDescent="0.25"/>
    <row r="4712" customFormat="1" ht="15" x14ac:dyDescent="0.25"/>
    <row r="4713" customFormat="1" ht="15" x14ac:dyDescent="0.25"/>
    <row r="4714" customFormat="1" ht="15" x14ac:dyDescent="0.25"/>
    <row r="4715" customFormat="1" ht="15" x14ac:dyDescent="0.25"/>
    <row r="4716" customFormat="1" ht="15" x14ac:dyDescent="0.25"/>
    <row r="4717" customFormat="1" ht="15" x14ac:dyDescent="0.25"/>
    <row r="4718" customFormat="1" ht="15" x14ac:dyDescent="0.25"/>
    <row r="4719" customFormat="1" ht="15" x14ac:dyDescent="0.25"/>
    <row r="4720" customFormat="1" ht="15" x14ac:dyDescent="0.25"/>
    <row r="4721" customFormat="1" ht="15" x14ac:dyDescent="0.25"/>
    <row r="4722" customFormat="1" ht="15" x14ac:dyDescent="0.25"/>
    <row r="4723" customFormat="1" ht="15" x14ac:dyDescent="0.25"/>
    <row r="4724" customFormat="1" ht="15" x14ac:dyDescent="0.25"/>
    <row r="4725" customFormat="1" ht="15" x14ac:dyDescent="0.25"/>
    <row r="4726" customFormat="1" ht="15" x14ac:dyDescent="0.25"/>
    <row r="4727" customFormat="1" ht="15" x14ac:dyDescent="0.25"/>
    <row r="4728" customFormat="1" ht="15" x14ac:dyDescent="0.25"/>
    <row r="4729" customFormat="1" ht="15" x14ac:dyDescent="0.25"/>
    <row r="4730" customFormat="1" ht="15" x14ac:dyDescent="0.25"/>
    <row r="4731" customFormat="1" ht="15" x14ac:dyDescent="0.25"/>
    <row r="4732" customFormat="1" ht="15" x14ac:dyDescent="0.25"/>
    <row r="4733" customFormat="1" ht="15" x14ac:dyDescent="0.25"/>
    <row r="4734" customFormat="1" ht="15" x14ac:dyDescent="0.25"/>
    <row r="4735" customFormat="1" ht="15" x14ac:dyDescent="0.25"/>
    <row r="4736" customFormat="1" ht="15" x14ac:dyDescent="0.25"/>
    <row r="4737" customFormat="1" ht="15" x14ac:dyDescent="0.25"/>
    <row r="4738" customFormat="1" ht="15" x14ac:dyDescent="0.25"/>
    <row r="4739" customFormat="1" ht="15" x14ac:dyDescent="0.25"/>
    <row r="4740" customFormat="1" ht="15" x14ac:dyDescent="0.25"/>
    <row r="4741" customFormat="1" ht="15" x14ac:dyDescent="0.25"/>
    <row r="4742" customFormat="1" ht="15" x14ac:dyDescent="0.25"/>
    <row r="4743" customFormat="1" ht="15" x14ac:dyDescent="0.25"/>
    <row r="4744" customFormat="1" ht="15" x14ac:dyDescent="0.25"/>
    <row r="4745" customFormat="1" ht="15" x14ac:dyDescent="0.25"/>
    <row r="4746" customFormat="1" ht="15" x14ac:dyDescent="0.25"/>
    <row r="4747" customFormat="1" ht="15" x14ac:dyDescent="0.25"/>
    <row r="4748" customFormat="1" ht="15" x14ac:dyDescent="0.25"/>
    <row r="4749" customFormat="1" ht="15" x14ac:dyDescent="0.25"/>
    <row r="4750" customFormat="1" ht="15" x14ac:dyDescent="0.25"/>
    <row r="4751" customFormat="1" ht="15" x14ac:dyDescent="0.25"/>
    <row r="4752" customFormat="1" ht="15" x14ac:dyDescent="0.25"/>
    <row r="4753" customFormat="1" ht="15" x14ac:dyDescent="0.25"/>
    <row r="4754" customFormat="1" ht="15" x14ac:dyDescent="0.25"/>
    <row r="4755" customFormat="1" ht="15" x14ac:dyDescent="0.25"/>
    <row r="4756" customFormat="1" ht="15" x14ac:dyDescent="0.25"/>
    <row r="4757" customFormat="1" ht="15" x14ac:dyDescent="0.25"/>
    <row r="4758" customFormat="1" ht="15" x14ac:dyDescent="0.25"/>
    <row r="4759" customFormat="1" ht="15" x14ac:dyDescent="0.25"/>
    <row r="4760" customFormat="1" ht="15" x14ac:dyDescent="0.25"/>
    <row r="4761" customFormat="1" ht="15" x14ac:dyDescent="0.25"/>
    <row r="4762" customFormat="1" ht="15" x14ac:dyDescent="0.25"/>
    <row r="4763" customFormat="1" ht="15" x14ac:dyDescent="0.25"/>
    <row r="4764" customFormat="1" ht="15" x14ac:dyDescent="0.25"/>
    <row r="4765" customFormat="1" ht="15" x14ac:dyDescent="0.25"/>
    <row r="4766" customFormat="1" ht="15" x14ac:dyDescent="0.25"/>
    <row r="4767" customFormat="1" ht="15" x14ac:dyDescent="0.25"/>
    <row r="4768" customFormat="1" ht="15" x14ac:dyDescent="0.25"/>
    <row r="4769" customFormat="1" ht="15" x14ac:dyDescent="0.25"/>
    <row r="4770" customFormat="1" ht="15" x14ac:dyDescent="0.25"/>
    <row r="4771" customFormat="1" ht="15" x14ac:dyDescent="0.25"/>
    <row r="4772" customFormat="1" ht="15" x14ac:dyDescent="0.25"/>
    <row r="4773" customFormat="1" ht="15" x14ac:dyDescent="0.25"/>
    <row r="4774" customFormat="1" ht="15" x14ac:dyDescent="0.25"/>
    <row r="4775" customFormat="1" ht="15" x14ac:dyDescent="0.25"/>
    <row r="4776" customFormat="1" ht="15" x14ac:dyDescent="0.25"/>
    <row r="4777" customFormat="1" ht="15" x14ac:dyDescent="0.25"/>
    <row r="4778" customFormat="1" ht="15" x14ac:dyDescent="0.25"/>
    <row r="4779" customFormat="1" ht="15" x14ac:dyDescent="0.25"/>
    <row r="4780" customFormat="1" ht="15" x14ac:dyDescent="0.25"/>
    <row r="4781" customFormat="1" ht="15" x14ac:dyDescent="0.25"/>
    <row r="4782" customFormat="1" ht="15" x14ac:dyDescent="0.25"/>
    <row r="4783" customFormat="1" ht="15" x14ac:dyDescent="0.25"/>
    <row r="4784" customFormat="1" ht="15" x14ac:dyDescent="0.25"/>
    <row r="4785" customFormat="1" ht="15" x14ac:dyDescent="0.25"/>
    <row r="4786" customFormat="1" ht="15" x14ac:dyDescent="0.25"/>
    <row r="4787" customFormat="1" ht="15" x14ac:dyDescent="0.25"/>
    <row r="4788" customFormat="1" ht="15" x14ac:dyDescent="0.25"/>
    <row r="4789" customFormat="1" ht="15" x14ac:dyDescent="0.25"/>
    <row r="4790" customFormat="1" ht="15" x14ac:dyDescent="0.25"/>
    <row r="4791" customFormat="1" ht="15" x14ac:dyDescent="0.25"/>
    <row r="4792" customFormat="1" ht="15" x14ac:dyDescent="0.25"/>
    <row r="4793" customFormat="1" ht="15" x14ac:dyDescent="0.25"/>
    <row r="4794" customFormat="1" ht="15" x14ac:dyDescent="0.25"/>
    <row r="4795" customFormat="1" ht="15" x14ac:dyDescent="0.25"/>
    <row r="4796" customFormat="1" ht="15" x14ac:dyDescent="0.25"/>
    <row r="4797" customFormat="1" ht="15" x14ac:dyDescent="0.25"/>
    <row r="4798" customFormat="1" ht="15" x14ac:dyDescent="0.25"/>
    <row r="4799" customFormat="1" ht="15" x14ac:dyDescent="0.25"/>
    <row r="4800" customFormat="1" ht="15" x14ac:dyDescent="0.25"/>
    <row r="4801" customFormat="1" ht="15" x14ac:dyDescent="0.25"/>
    <row r="4802" customFormat="1" ht="15" x14ac:dyDescent="0.25"/>
    <row r="4803" customFormat="1" ht="15" x14ac:dyDescent="0.25"/>
    <row r="4804" customFormat="1" ht="15" x14ac:dyDescent="0.25"/>
    <row r="4805" customFormat="1" ht="15" x14ac:dyDescent="0.25"/>
    <row r="4806" customFormat="1" ht="15" x14ac:dyDescent="0.25"/>
    <row r="4807" customFormat="1" ht="15" x14ac:dyDescent="0.25"/>
    <row r="4808" customFormat="1" ht="15" x14ac:dyDescent="0.25"/>
    <row r="4809" customFormat="1" ht="15" x14ac:dyDescent="0.25"/>
    <row r="4810" customFormat="1" ht="15" x14ac:dyDescent="0.25"/>
    <row r="4811" customFormat="1" ht="15" x14ac:dyDescent="0.25"/>
    <row r="4812" customFormat="1" ht="15" x14ac:dyDescent="0.25"/>
    <row r="4813" customFormat="1" ht="15" x14ac:dyDescent="0.25"/>
    <row r="4814" customFormat="1" ht="15" x14ac:dyDescent="0.25"/>
    <row r="4815" customFormat="1" ht="15" x14ac:dyDescent="0.25"/>
    <row r="4816" customFormat="1" ht="15" x14ac:dyDescent="0.25"/>
    <row r="4817" customFormat="1" ht="15" x14ac:dyDescent="0.25"/>
    <row r="4818" customFormat="1" ht="15" x14ac:dyDescent="0.25"/>
    <row r="4819" customFormat="1" ht="15" x14ac:dyDescent="0.25"/>
    <row r="4820" customFormat="1" ht="15" x14ac:dyDescent="0.25"/>
    <row r="4821" customFormat="1" ht="15" x14ac:dyDescent="0.25"/>
    <row r="4822" customFormat="1" ht="15" x14ac:dyDescent="0.25"/>
    <row r="4823" customFormat="1" ht="15" x14ac:dyDescent="0.25"/>
    <row r="4824" customFormat="1" ht="15" x14ac:dyDescent="0.25"/>
    <row r="4825" customFormat="1" ht="15" x14ac:dyDescent="0.25"/>
    <row r="4826" customFormat="1" ht="15" x14ac:dyDescent="0.25"/>
    <row r="4827" customFormat="1" ht="15" x14ac:dyDescent="0.25"/>
    <row r="4828" customFormat="1" ht="15" x14ac:dyDescent="0.25"/>
    <row r="4829" customFormat="1" ht="15" x14ac:dyDescent="0.25"/>
    <row r="4830" customFormat="1" ht="15" x14ac:dyDescent="0.25"/>
    <row r="4831" customFormat="1" ht="15" x14ac:dyDescent="0.25"/>
    <row r="4832" customFormat="1" ht="15" x14ac:dyDescent="0.25"/>
    <row r="4833" customFormat="1" ht="15" x14ac:dyDescent="0.25"/>
    <row r="4834" customFormat="1" ht="15" x14ac:dyDescent="0.25"/>
    <row r="4835" customFormat="1" ht="15" x14ac:dyDescent="0.25"/>
    <row r="4836" customFormat="1" ht="15" x14ac:dyDescent="0.25"/>
    <row r="4837" customFormat="1" ht="15" x14ac:dyDescent="0.25"/>
    <row r="4838" customFormat="1" ht="15" x14ac:dyDescent="0.25"/>
    <row r="4839" customFormat="1" ht="15" x14ac:dyDescent="0.25"/>
    <row r="4840" customFormat="1" ht="15" x14ac:dyDescent="0.25"/>
    <row r="4841" customFormat="1" ht="15" x14ac:dyDescent="0.25"/>
    <row r="4842" customFormat="1" ht="15" x14ac:dyDescent="0.25"/>
    <row r="4843" customFormat="1" ht="15" x14ac:dyDescent="0.25"/>
    <row r="4844" customFormat="1" ht="15" x14ac:dyDescent="0.25"/>
    <row r="4845" customFormat="1" ht="15" x14ac:dyDescent="0.25"/>
    <row r="4846" customFormat="1" ht="15" x14ac:dyDescent="0.25"/>
    <row r="4847" customFormat="1" ht="15" x14ac:dyDescent="0.25"/>
    <row r="4848" customFormat="1" ht="15" x14ac:dyDescent="0.25"/>
    <row r="4849" customFormat="1" ht="15" x14ac:dyDescent="0.25"/>
    <row r="4850" customFormat="1" ht="15" x14ac:dyDescent="0.25"/>
    <row r="4851" customFormat="1" ht="15" x14ac:dyDescent="0.25"/>
    <row r="4852" customFormat="1" ht="15" x14ac:dyDescent="0.25"/>
    <row r="4853" customFormat="1" ht="15" x14ac:dyDescent="0.25"/>
    <row r="4854" customFormat="1" ht="15" x14ac:dyDescent="0.25"/>
    <row r="4855" customFormat="1" ht="15" x14ac:dyDescent="0.25"/>
    <row r="4856" customFormat="1" ht="15" x14ac:dyDescent="0.25"/>
    <row r="4857" customFormat="1" ht="15" x14ac:dyDescent="0.25"/>
    <row r="4858" customFormat="1" ht="15" x14ac:dyDescent="0.25"/>
    <row r="4859" customFormat="1" ht="15" x14ac:dyDescent="0.25"/>
    <row r="4860" customFormat="1" ht="15" x14ac:dyDescent="0.25"/>
    <row r="4861" customFormat="1" ht="15" x14ac:dyDescent="0.25"/>
    <row r="4862" customFormat="1" ht="15" x14ac:dyDescent="0.25"/>
    <row r="4863" customFormat="1" ht="15" x14ac:dyDescent="0.25"/>
    <row r="4864" customFormat="1" ht="15" x14ac:dyDescent="0.25"/>
    <row r="4865" customFormat="1" ht="15" x14ac:dyDescent="0.25"/>
    <row r="4866" customFormat="1" ht="15" x14ac:dyDescent="0.25"/>
    <row r="4867" customFormat="1" ht="15" x14ac:dyDescent="0.25"/>
    <row r="4868" customFormat="1" ht="15" x14ac:dyDescent="0.25"/>
    <row r="4869" customFormat="1" ht="15" x14ac:dyDescent="0.25"/>
    <row r="4870" customFormat="1" ht="15" x14ac:dyDescent="0.25"/>
    <row r="4871" customFormat="1" ht="15" x14ac:dyDescent="0.25"/>
    <row r="4872" customFormat="1" ht="15" x14ac:dyDescent="0.25"/>
    <row r="4873" customFormat="1" ht="15" x14ac:dyDescent="0.25"/>
    <row r="4874" customFormat="1" ht="15" x14ac:dyDescent="0.25"/>
    <row r="4875" customFormat="1" ht="15" x14ac:dyDescent="0.25"/>
    <row r="4876" customFormat="1" ht="15" x14ac:dyDescent="0.25"/>
    <row r="4877" customFormat="1" ht="15" x14ac:dyDescent="0.25"/>
    <row r="4878" customFormat="1" ht="15" x14ac:dyDescent="0.25"/>
    <row r="4879" customFormat="1" ht="15" x14ac:dyDescent="0.25"/>
    <row r="4880" customFormat="1" ht="15" x14ac:dyDescent="0.25"/>
    <row r="4881" customFormat="1" ht="15" x14ac:dyDescent="0.25"/>
    <row r="4882" customFormat="1" ht="15" x14ac:dyDescent="0.25"/>
    <row r="4883" customFormat="1" ht="15" x14ac:dyDescent="0.25"/>
    <row r="4884" customFormat="1" ht="15" x14ac:dyDescent="0.25"/>
    <row r="4885" customFormat="1" ht="15" x14ac:dyDescent="0.25"/>
    <row r="4886" customFormat="1" ht="15" x14ac:dyDescent="0.25"/>
    <row r="4887" customFormat="1" ht="15" x14ac:dyDescent="0.25"/>
    <row r="4888" customFormat="1" ht="15" x14ac:dyDescent="0.25"/>
    <row r="4889" customFormat="1" ht="15" x14ac:dyDescent="0.25"/>
    <row r="4890" customFormat="1" ht="15" x14ac:dyDescent="0.25"/>
    <row r="4891" customFormat="1" ht="15" x14ac:dyDescent="0.25"/>
    <row r="4892" customFormat="1" ht="15" x14ac:dyDescent="0.25"/>
    <row r="4893" customFormat="1" ht="15" x14ac:dyDescent="0.25"/>
    <row r="4894" customFormat="1" ht="15" x14ac:dyDescent="0.25"/>
    <row r="4895" customFormat="1" ht="15" x14ac:dyDescent="0.25"/>
    <row r="4896" customFormat="1" ht="15" x14ac:dyDescent="0.25"/>
    <row r="4897" customFormat="1" ht="15" x14ac:dyDescent="0.25"/>
    <row r="4898" customFormat="1" ht="15" x14ac:dyDescent="0.25"/>
    <row r="4899" customFormat="1" ht="15" x14ac:dyDescent="0.25"/>
    <row r="4900" customFormat="1" ht="15" x14ac:dyDescent="0.25"/>
    <row r="4901" customFormat="1" ht="15" x14ac:dyDescent="0.25"/>
    <row r="4902" customFormat="1" ht="15" x14ac:dyDescent="0.25"/>
    <row r="4903" customFormat="1" ht="15" x14ac:dyDescent="0.25"/>
    <row r="4904" customFormat="1" ht="15" x14ac:dyDescent="0.25"/>
    <row r="4905" customFormat="1" ht="15" x14ac:dyDescent="0.25"/>
    <row r="4906" customFormat="1" ht="15" x14ac:dyDescent="0.25"/>
    <row r="4907" customFormat="1" ht="15" x14ac:dyDescent="0.25"/>
    <row r="4908" customFormat="1" ht="15" x14ac:dyDescent="0.25"/>
    <row r="4909" customFormat="1" ht="15" x14ac:dyDescent="0.25"/>
    <row r="4910" customFormat="1" ht="15" x14ac:dyDescent="0.25"/>
    <row r="4911" customFormat="1" ht="15" x14ac:dyDescent="0.25"/>
    <row r="4912" customFormat="1" ht="15" x14ac:dyDescent="0.25"/>
    <row r="4913" customFormat="1" ht="15" x14ac:dyDescent="0.25"/>
    <row r="4914" customFormat="1" ht="15" x14ac:dyDescent="0.25"/>
    <row r="4915" customFormat="1" ht="15" x14ac:dyDescent="0.25"/>
    <row r="4916" customFormat="1" ht="15" x14ac:dyDescent="0.25"/>
    <row r="4917" customFormat="1" ht="15" x14ac:dyDescent="0.25"/>
    <row r="4918" customFormat="1" ht="15" x14ac:dyDescent="0.25"/>
    <row r="4919" customFormat="1" ht="15" x14ac:dyDescent="0.25"/>
    <row r="4920" customFormat="1" ht="15" x14ac:dyDescent="0.25"/>
    <row r="4921" customFormat="1" ht="15" x14ac:dyDescent="0.25"/>
    <row r="4922" customFormat="1" ht="15" x14ac:dyDescent="0.25"/>
    <row r="4923" customFormat="1" ht="15" x14ac:dyDescent="0.25"/>
    <row r="4924" customFormat="1" ht="15" x14ac:dyDescent="0.25"/>
    <row r="4925" customFormat="1" ht="15" x14ac:dyDescent="0.25"/>
    <row r="4926" customFormat="1" ht="15" x14ac:dyDescent="0.25"/>
    <row r="4927" customFormat="1" ht="15" x14ac:dyDescent="0.25"/>
    <row r="4928" customFormat="1" ht="15" x14ac:dyDescent="0.25"/>
    <row r="4929" customFormat="1" ht="15" x14ac:dyDescent="0.25"/>
    <row r="4930" customFormat="1" ht="15" x14ac:dyDescent="0.25"/>
    <row r="4931" customFormat="1" ht="15" x14ac:dyDescent="0.25"/>
    <row r="4932" customFormat="1" ht="15" x14ac:dyDescent="0.25"/>
    <row r="4933" customFormat="1" ht="15" x14ac:dyDescent="0.25"/>
    <row r="4934" customFormat="1" ht="15" x14ac:dyDescent="0.25"/>
    <row r="4935" customFormat="1" ht="15" x14ac:dyDescent="0.25"/>
    <row r="4936" customFormat="1" ht="15" x14ac:dyDescent="0.25"/>
    <row r="4937" customFormat="1" ht="15" x14ac:dyDescent="0.25"/>
    <row r="4938" customFormat="1" ht="15" x14ac:dyDescent="0.25"/>
    <row r="4939" customFormat="1" ht="15" x14ac:dyDescent="0.25"/>
    <row r="4940" customFormat="1" ht="15" x14ac:dyDescent="0.25"/>
    <row r="4941" customFormat="1" ht="15" x14ac:dyDescent="0.25"/>
    <row r="4942" customFormat="1" ht="15" x14ac:dyDescent="0.25"/>
    <row r="4943" customFormat="1" ht="15" x14ac:dyDescent="0.25"/>
    <row r="4944" customFormat="1" ht="15" x14ac:dyDescent="0.25"/>
    <row r="4945" customFormat="1" ht="15" x14ac:dyDescent="0.25"/>
    <row r="4946" customFormat="1" ht="15" x14ac:dyDescent="0.25"/>
    <row r="4947" customFormat="1" ht="15" x14ac:dyDescent="0.25"/>
    <row r="4948" customFormat="1" ht="15" x14ac:dyDescent="0.25"/>
    <row r="4949" customFormat="1" ht="15" x14ac:dyDescent="0.25"/>
    <row r="4950" customFormat="1" ht="15" x14ac:dyDescent="0.25"/>
    <row r="4951" customFormat="1" ht="15" x14ac:dyDescent="0.25"/>
    <row r="4952" customFormat="1" ht="15" x14ac:dyDescent="0.25"/>
    <row r="4953" customFormat="1" ht="15" x14ac:dyDescent="0.25"/>
    <row r="4954" customFormat="1" ht="15" x14ac:dyDescent="0.25"/>
    <row r="4955" customFormat="1" ht="15" x14ac:dyDescent="0.25"/>
    <row r="4956" customFormat="1" ht="15" x14ac:dyDescent="0.25"/>
    <row r="4957" customFormat="1" ht="15" x14ac:dyDescent="0.25"/>
    <row r="4958" customFormat="1" ht="15" x14ac:dyDescent="0.25"/>
    <row r="4959" customFormat="1" ht="15" x14ac:dyDescent="0.25"/>
    <row r="4960" customFormat="1" ht="15" x14ac:dyDescent="0.25"/>
    <row r="4961" customFormat="1" ht="15" x14ac:dyDescent="0.25"/>
    <row r="4962" customFormat="1" ht="15" x14ac:dyDescent="0.25"/>
    <row r="4963" customFormat="1" ht="15" x14ac:dyDescent="0.25"/>
    <row r="4964" customFormat="1" ht="15" x14ac:dyDescent="0.25"/>
    <row r="4965" customFormat="1" ht="15" x14ac:dyDescent="0.25"/>
    <row r="4966" customFormat="1" ht="15" x14ac:dyDescent="0.25"/>
    <row r="4967" customFormat="1" ht="15" x14ac:dyDescent="0.25"/>
    <row r="4968" customFormat="1" ht="15" x14ac:dyDescent="0.25"/>
    <row r="4969" customFormat="1" ht="15" x14ac:dyDescent="0.25"/>
    <row r="4970" customFormat="1" ht="15" x14ac:dyDescent="0.25"/>
    <row r="4971" customFormat="1" ht="15" x14ac:dyDescent="0.25"/>
    <row r="4972" customFormat="1" ht="15" x14ac:dyDescent="0.25"/>
    <row r="4973" customFormat="1" ht="15" x14ac:dyDescent="0.25"/>
    <row r="4974" customFormat="1" ht="15" x14ac:dyDescent="0.25"/>
    <row r="4975" customFormat="1" ht="15" x14ac:dyDescent="0.25"/>
    <row r="4976" customFormat="1" ht="15" x14ac:dyDescent="0.25"/>
    <row r="4977" customFormat="1" ht="15" x14ac:dyDescent="0.25"/>
    <row r="4978" customFormat="1" ht="15" x14ac:dyDescent="0.25"/>
    <row r="4979" customFormat="1" ht="15" x14ac:dyDescent="0.25"/>
    <row r="4980" customFormat="1" ht="15" x14ac:dyDescent="0.25"/>
    <row r="4981" customFormat="1" ht="15" x14ac:dyDescent="0.25"/>
    <row r="4982" customFormat="1" ht="15" x14ac:dyDescent="0.25"/>
    <row r="4983" customFormat="1" ht="15" x14ac:dyDescent="0.25"/>
    <row r="4984" customFormat="1" ht="15" x14ac:dyDescent="0.25"/>
    <row r="4985" customFormat="1" ht="15" x14ac:dyDescent="0.25"/>
    <row r="4986" customFormat="1" ht="15" x14ac:dyDescent="0.25"/>
    <row r="4987" customFormat="1" ht="15" x14ac:dyDescent="0.25"/>
    <row r="4988" customFormat="1" ht="15" x14ac:dyDescent="0.25"/>
    <row r="4989" customFormat="1" ht="15" x14ac:dyDescent="0.25"/>
    <row r="4990" customFormat="1" ht="15" x14ac:dyDescent="0.25"/>
    <row r="4991" customFormat="1" ht="15" x14ac:dyDescent="0.25"/>
    <row r="4992" customFormat="1" ht="15" x14ac:dyDescent="0.25"/>
    <row r="4993" customFormat="1" ht="15" x14ac:dyDescent="0.25"/>
    <row r="4994" customFormat="1" ht="15" x14ac:dyDescent="0.25"/>
    <row r="4995" customFormat="1" ht="15" x14ac:dyDescent="0.25"/>
    <row r="4996" customFormat="1" ht="15" x14ac:dyDescent="0.25"/>
    <row r="4997" customFormat="1" ht="15" x14ac:dyDescent="0.25"/>
    <row r="4998" customFormat="1" ht="15" x14ac:dyDescent="0.25"/>
    <row r="4999" customFormat="1" ht="15" x14ac:dyDescent="0.25"/>
    <row r="5000" customFormat="1" ht="15" x14ac:dyDescent="0.25"/>
    <row r="5001" customFormat="1" ht="15" x14ac:dyDescent="0.25"/>
    <row r="5002" customFormat="1" ht="15" x14ac:dyDescent="0.25"/>
    <row r="5003" customFormat="1" ht="15" x14ac:dyDescent="0.25"/>
    <row r="5004" customFormat="1" ht="15" x14ac:dyDescent="0.25"/>
    <row r="5005" customFormat="1" ht="15" x14ac:dyDescent="0.25"/>
    <row r="5006" customFormat="1" ht="15" x14ac:dyDescent="0.25"/>
    <row r="5007" customFormat="1" ht="15" x14ac:dyDescent="0.25"/>
    <row r="5008" customFormat="1" ht="15" x14ac:dyDescent="0.25"/>
    <row r="5009" customFormat="1" ht="15" x14ac:dyDescent="0.25"/>
    <row r="5010" customFormat="1" ht="15" x14ac:dyDescent="0.25"/>
    <row r="5011" customFormat="1" ht="15" x14ac:dyDescent="0.25"/>
    <row r="5012" customFormat="1" ht="15" x14ac:dyDescent="0.25"/>
    <row r="5013" customFormat="1" ht="15" x14ac:dyDescent="0.25"/>
    <row r="5014" customFormat="1" ht="15" x14ac:dyDescent="0.25"/>
    <row r="5015" customFormat="1" ht="15" x14ac:dyDescent="0.25"/>
    <row r="5016" customFormat="1" ht="15" x14ac:dyDescent="0.25"/>
    <row r="5017" customFormat="1" ht="15" x14ac:dyDescent="0.25"/>
    <row r="5018" customFormat="1" ht="15" x14ac:dyDescent="0.25"/>
    <row r="5019" customFormat="1" ht="15" x14ac:dyDescent="0.25"/>
    <row r="5020" customFormat="1" ht="15" x14ac:dyDescent="0.25"/>
    <row r="5021" customFormat="1" ht="15" x14ac:dyDescent="0.25"/>
    <row r="5022" customFormat="1" ht="15" x14ac:dyDescent="0.25"/>
    <row r="5023" customFormat="1" ht="15" x14ac:dyDescent="0.25"/>
    <row r="5024" customFormat="1" ht="15" x14ac:dyDescent="0.25"/>
    <row r="5025" customFormat="1" ht="15" x14ac:dyDescent="0.25"/>
    <row r="5026" customFormat="1" ht="15" x14ac:dyDescent="0.25"/>
    <row r="5027" customFormat="1" ht="15" x14ac:dyDescent="0.25"/>
    <row r="5028" customFormat="1" ht="15" x14ac:dyDescent="0.25"/>
    <row r="5029" customFormat="1" ht="15" x14ac:dyDescent="0.25"/>
    <row r="5030" customFormat="1" ht="15" x14ac:dyDescent="0.25"/>
    <row r="5031" customFormat="1" ht="15" x14ac:dyDescent="0.25"/>
    <row r="5032" customFormat="1" ht="15" x14ac:dyDescent="0.25"/>
    <row r="5033" customFormat="1" ht="15" x14ac:dyDescent="0.25"/>
    <row r="5034" customFormat="1" ht="15" x14ac:dyDescent="0.25"/>
    <row r="5035" customFormat="1" ht="15" x14ac:dyDescent="0.25"/>
    <row r="5036" customFormat="1" ht="15" x14ac:dyDescent="0.25"/>
    <row r="5037" customFormat="1" ht="15" x14ac:dyDescent="0.25"/>
    <row r="5038" customFormat="1" ht="15" x14ac:dyDescent="0.25"/>
    <row r="5039" customFormat="1" ht="15" x14ac:dyDescent="0.25"/>
    <row r="5040" customFormat="1" ht="15" x14ac:dyDescent="0.25"/>
    <row r="5041" customFormat="1" ht="15" x14ac:dyDescent="0.25"/>
    <row r="5042" customFormat="1" ht="15" x14ac:dyDescent="0.25"/>
    <row r="5043" customFormat="1" ht="15" x14ac:dyDescent="0.25"/>
    <row r="5044" customFormat="1" ht="15" x14ac:dyDescent="0.25"/>
    <row r="5045" customFormat="1" ht="15" x14ac:dyDescent="0.25"/>
    <row r="5046" customFormat="1" ht="15" x14ac:dyDescent="0.25"/>
    <row r="5047" customFormat="1" ht="15" x14ac:dyDescent="0.25"/>
    <row r="5048" customFormat="1" ht="15" x14ac:dyDescent="0.25"/>
    <row r="5049" customFormat="1" ht="15" x14ac:dyDescent="0.25"/>
    <row r="5050" customFormat="1" ht="15" x14ac:dyDescent="0.25"/>
    <row r="5051" customFormat="1" ht="15" x14ac:dyDescent="0.25"/>
    <row r="5052" customFormat="1" ht="15" x14ac:dyDescent="0.25"/>
    <row r="5053" customFormat="1" ht="15" x14ac:dyDescent="0.25"/>
    <row r="5054" customFormat="1" ht="15" x14ac:dyDescent="0.25"/>
    <row r="5055" customFormat="1" ht="15" x14ac:dyDescent="0.25"/>
    <row r="5056" customFormat="1" ht="15" x14ac:dyDescent="0.25"/>
    <row r="5057" customFormat="1" ht="15" x14ac:dyDescent="0.25"/>
    <row r="5058" customFormat="1" ht="15" x14ac:dyDescent="0.25"/>
    <row r="5059" customFormat="1" ht="15" x14ac:dyDescent="0.25"/>
    <row r="5060" customFormat="1" ht="15" x14ac:dyDescent="0.25"/>
    <row r="5061" customFormat="1" ht="15" x14ac:dyDescent="0.25"/>
    <row r="5062" customFormat="1" ht="15" x14ac:dyDescent="0.25"/>
    <row r="5063" customFormat="1" ht="15" x14ac:dyDescent="0.25"/>
    <row r="5064" customFormat="1" ht="15" x14ac:dyDescent="0.25"/>
    <row r="5065" customFormat="1" ht="15" x14ac:dyDescent="0.25"/>
    <row r="5066" customFormat="1" ht="15" x14ac:dyDescent="0.25"/>
    <row r="5067" customFormat="1" ht="15" x14ac:dyDescent="0.25"/>
    <row r="5068" customFormat="1" ht="15" x14ac:dyDescent="0.25"/>
    <row r="5069" customFormat="1" ht="15" x14ac:dyDescent="0.25"/>
    <row r="5070" customFormat="1" ht="15" x14ac:dyDescent="0.25"/>
    <row r="5071" customFormat="1" ht="15" x14ac:dyDescent="0.25"/>
    <row r="5072" customFormat="1" ht="15" x14ac:dyDescent="0.25"/>
    <row r="5073" customFormat="1" ht="15" x14ac:dyDescent="0.25"/>
    <row r="5074" customFormat="1" ht="15" x14ac:dyDescent="0.25"/>
    <row r="5075" customFormat="1" ht="15" x14ac:dyDescent="0.25"/>
    <row r="5076" customFormat="1" ht="15" x14ac:dyDescent="0.25"/>
    <row r="5077" customFormat="1" ht="15" x14ac:dyDescent="0.25"/>
    <row r="5078" customFormat="1" ht="15" x14ac:dyDescent="0.25"/>
    <row r="5079" customFormat="1" ht="15" x14ac:dyDescent="0.25"/>
    <row r="5080" customFormat="1" ht="15" x14ac:dyDescent="0.25"/>
    <row r="5081" customFormat="1" ht="15" x14ac:dyDescent="0.25"/>
    <row r="5082" customFormat="1" ht="15" x14ac:dyDescent="0.25"/>
    <row r="5083" customFormat="1" ht="15" x14ac:dyDescent="0.25"/>
    <row r="5084" customFormat="1" ht="15" x14ac:dyDescent="0.25"/>
    <row r="5085" customFormat="1" ht="15" x14ac:dyDescent="0.25"/>
    <row r="5086" customFormat="1" ht="15" x14ac:dyDescent="0.25"/>
    <row r="5087" customFormat="1" ht="15" x14ac:dyDescent="0.25"/>
    <row r="5088" customFormat="1" ht="15" x14ac:dyDescent="0.25"/>
    <row r="5089" customFormat="1" ht="15" x14ac:dyDescent="0.25"/>
    <row r="5090" customFormat="1" ht="15" x14ac:dyDescent="0.25"/>
    <row r="5091" customFormat="1" ht="15" x14ac:dyDescent="0.25"/>
    <row r="5092" customFormat="1" ht="15" x14ac:dyDescent="0.25"/>
    <row r="5093" customFormat="1" ht="15" x14ac:dyDescent="0.25"/>
    <row r="5094" customFormat="1" ht="15" x14ac:dyDescent="0.25"/>
    <row r="5095" customFormat="1" ht="15" x14ac:dyDescent="0.25"/>
    <row r="5096" customFormat="1" ht="15" x14ac:dyDescent="0.25"/>
    <row r="5097" customFormat="1" ht="15" x14ac:dyDescent="0.25"/>
    <row r="5098" customFormat="1" ht="15" x14ac:dyDescent="0.25"/>
    <row r="5099" customFormat="1" ht="15" x14ac:dyDescent="0.25"/>
    <row r="5100" customFormat="1" ht="15" x14ac:dyDescent="0.25"/>
    <row r="5101" customFormat="1" ht="15" x14ac:dyDescent="0.25"/>
    <row r="5102" customFormat="1" ht="15" x14ac:dyDescent="0.25"/>
    <row r="5103" customFormat="1" ht="15" x14ac:dyDescent="0.25"/>
    <row r="5104" customFormat="1" ht="15" x14ac:dyDescent="0.25"/>
    <row r="5105" customFormat="1" ht="15" x14ac:dyDescent="0.25"/>
    <row r="5106" customFormat="1" ht="15" x14ac:dyDescent="0.25"/>
    <row r="5107" customFormat="1" ht="15" x14ac:dyDescent="0.25"/>
    <row r="5108" customFormat="1" ht="15" x14ac:dyDescent="0.25"/>
    <row r="5109" customFormat="1" ht="15" x14ac:dyDescent="0.25"/>
    <row r="5110" customFormat="1" ht="15" x14ac:dyDescent="0.25"/>
    <row r="5111" customFormat="1" ht="15" x14ac:dyDescent="0.25"/>
    <row r="5112" customFormat="1" ht="15" x14ac:dyDescent="0.25"/>
    <row r="5113" customFormat="1" ht="15" x14ac:dyDescent="0.25"/>
    <row r="5114" customFormat="1" ht="15" x14ac:dyDescent="0.25"/>
    <row r="5115" customFormat="1" ht="15" x14ac:dyDescent="0.25"/>
    <row r="5116" customFormat="1" ht="15" x14ac:dyDescent="0.25"/>
    <row r="5117" customFormat="1" ht="15" x14ac:dyDescent="0.25"/>
    <row r="5118" customFormat="1" ht="15" x14ac:dyDescent="0.25"/>
    <row r="5119" customFormat="1" ht="15" x14ac:dyDescent="0.25"/>
    <row r="5120" customFormat="1" ht="15" x14ac:dyDescent="0.25"/>
    <row r="5121" customFormat="1" ht="15" x14ac:dyDescent="0.25"/>
    <row r="5122" customFormat="1" ht="15" x14ac:dyDescent="0.25"/>
    <row r="5123" customFormat="1" ht="15" x14ac:dyDescent="0.25"/>
    <row r="5124" customFormat="1" ht="15" x14ac:dyDescent="0.25"/>
    <row r="5125" customFormat="1" ht="15" x14ac:dyDescent="0.25"/>
    <row r="5126" customFormat="1" ht="15" x14ac:dyDescent="0.25"/>
    <row r="5127" customFormat="1" ht="15" x14ac:dyDescent="0.25"/>
    <row r="5128" customFormat="1" ht="15" x14ac:dyDescent="0.25"/>
    <row r="5129" customFormat="1" ht="15" x14ac:dyDescent="0.25"/>
    <row r="5130" customFormat="1" ht="15" x14ac:dyDescent="0.25"/>
    <row r="5131" customFormat="1" ht="15" x14ac:dyDescent="0.25"/>
    <row r="5132" customFormat="1" ht="15" x14ac:dyDescent="0.25"/>
    <row r="5133" customFormat="1" ht="15" x14ac:dyDescent="0.25"/>
    <row r="5134" customFormat="1" ht="15" x14ac:dyDescent="0.25"/>
    <row r="5135" customFormat="1" ht="15" x14ac:dyDescent="0.25"/>
    <row r="5136" customFormat="1" ht="15" x14ac:dyDescent="0.25"/>
    <row r="5137" customFormat="1" ht="15" x14ac:dyDescent="0.25"/>
    <row r="5138" customFormat="1" ht="15" x14ac:dyDescent="0.25"/>
    <row r="5139" customFormat="1" ht="15" x14ac:dyDescent="0.25"/>
    <row r="5140" customFormat="1" ht="15" x14ac:dyDescent="0.25"/>
    <row r="5141" customFormat="1" ht="15" x14ac:dyDescent="0.25"/>
    <row r="5142" customFormat="1" ht="15" x14ac:dyDescent="0.25"/>
    <row r="5143" customFormat="1" ht="15" x14ac:dyDescent="0.25"/>
    <row r="5144" customFormat="1" ht="15" x14ac:dyDescent="0.25"/>
    <row r="5145" customFormat="1" ht="15" x14ac:dyDescent="0.25"/>
    <row r="5146" customFormat="1" ht="15" x14ac:dyDescent="0.25"/>
    <row r="5147" customFormat="1" ht="15" x14ac:dyDescent="0.25"/>
    <row r="5148" customFormat="1" ht="15" x14ac:dyDescent="0.25"/>
    <row r="5149" customFormat="1" ht="15" x14ac:dyDescent="0.25"/>
    <row r="5150" customFormat="1" ht="15" x14ac:dyDescent="0.25"/>
    <row r="5151" customFormat="1" ht="15" x14ac:dyDescent="0.25"/>
    <row r="5152" customFormat="1" ht="15" x14ac:dyDescent="0.25"/>
    <row r="5153" customFormat="1" ht="15" x14ac:dyDescent="0.25"/>
    <row r="5154" customFormat="1" ht="15" x14ac:dyDescent="0.25"/>
    <row r="5155" customFormat="1" ht="15" x14ac:dyDescent="0.25"/>
    <row r="5156" customFormat="1" ht="15" x14ac:dyDescent="0.25"/>
    <row r="5157" customFormat="1" ht="15" x14ac:dyDescent="0.25"/>
    <row r="5158" customFormat="1" ht="15" x14ac:dyDescent="0.25"/>
    <row r="5159" customFormat="1" ht="15" x14ac:dyDescent="0.25"/>
    <row r="5160" customFormat="1" ht="15" x14ac:dyDescent="0.25"/>
    <row r="5161" customFormat="1" ht="15" x14ac:dyDescent="0.25"/>
    <row r="5162" customFormat="1" ht="15" x14ac:dyDescent="0.25"/>
    <row r="5163" customFormat="1" ht="15" x14ac:dyDescent="0.25"/>
    <row r="5164" customFormat="1" ht="15" x14ac:dyDescent="0.25"/>
    <row r="5165" customFormat="1" ht="15" x14ac:dyDescent="0.25"/>
    <row r="5166" customFormat="1" ht="15" x14ac:dyDescent="0.25"/>
    <row r="5167" customFormat="1" ht="15" x14ac:dyDescent="0.25"/>
    <row r="5168" customFormat="1" ht="15" x14ac:dyDescent="0.25"/>
    <row r="5169" customFormat="1" ht="15" x14ac:dyDescent="0.25"/>
    <row r="5170" customFormat="1" ht="15" x14ac:dyDescent="0.25"/>
    <row r="5171" customFormat="1" ht="15" x14ac:dyDescent="0.25"/>
    <row r="5172" customFormat="1" ht="15" x14ac:dyDescent="0.25"/>
    <row r="5173" customFormat="1" ht="15" x14ac:dyDescent="0.25"/>
    <row r="5174" customFormat="1" ht="15" x14ac:dyDescent="0.25"/>
    <row r="5175" customFormat="1" ht="15" x14ac:dyDescent="0.25"/>
    <row r="5176" customFormat="1" ht="15" x14ac:dyDescent="0.25"/>
    <row r="5177" customFormat="1" ht="15" x14ac:dyDescent="0.25"/>
    <row r="5178" customFormat="1" ht="15" x14ac:dyDescent="0.25"/>
    <row r="5179" customFormat="1" ht="15" x14ac:dyDescent="0.25"/>
    <row r="5180" customFormat="1" ht="15" x14ac:dyDescent="0.25"/>
    <row r="5181" customFormat="1" ht="15" x14ac:dyDescent="0.25"/>
    <row r="5182" customFormat="1" ht="15" x14ac:dyDescent="0.25"/>
    <row r="5183" customFormat="1" ht="15" x14ac:dyDescent="0.25"/>
    <row r="5184" customFormat="1" ht="15" x14ac:dyDescent="0.25"/>
    <row r="5185" customFormat="1" ht="15" x14ac:dyDescent="0.25"/>
    <row r="5186" customFormat="1" ht="15" x14ac:dyDescent="0.25"/>
    <row r="5187" customFormat="1" ht="15" x14ac:dyDescent="0.25"/>
    <row r="5188" customFormat="1" ht="15" x14ac:dyDescent="0.25"/>
    <row r="5189" customFormat="1" ht="15" x14ac:dyDescent="0.25"/>
    <row r="5190" customFormat="1" ht="15" x14ac:dyDescent="0.25"/>
    <row r="5191" customFormat="1" ht="15" x14ac:dyDescent="0.25"/>
    <row r="5192" customFormat="1" ht="15" x14ac:dyDescent="0.25"/>
    <row r="5193" customFormat="1" ht="15" x14ac:dyDescent="0.25"/>
    <row r="5194" customFormat="1" ht="15" x14ac:dyDescent="0.25"/>
    <row r="5195" customFormat="1" ht="15" x14ac:dyDescent="0.25"/>
    <row r="5196" customFormat="1" ht="15" x14ac:dyDescent="0.25"/>
    <row r="5197" customFormat="1" ht="15" x14ac:dyDescent="0.25"/>
    <row r="5198" customFormat="1" ht="15" x14ac:dyDescent="0.25"/>
    <row r="5199" customFormat="1" ht="15" x14ac:dyDescent="0.25"/>
    <row r="5200" customFormat="1" ht="15" x14ac:dyDescent="0.25"/>
    <row r="5201" customFormat="1" ht="15" x14ac:dyDescent="0.25"/>
    <row r="5202" customFormat="1" ht="15" x14ac:dyDescent="0.25"/>
    <row r="5203" customFormat="1" ht="15" x14ac:dyDescent="0.25"/>
    <row r="5204" customFormat="1" ht="15" x14ac:dyDescent="0.25"/>
    <row r="5205" customFormat="1" ht="15" x14ac:dyDescent="0.25"/>
    <row r="5206" customFormat="1" ht="15" x14ac:dyDescent="0.25"/>
    <row r="5207" customFormat="1" ht="15" x14ac:dyDescent="0.25"/>
    <row r="5208" customFormat="1" ht="15" x14ac:dyDescent="0.25"/>
    <row r="5209" customFormat="1" ht="15" x14ac:dyDescent="0.25"/>
    <row r="5210" customFormat="1" ht="15" x14ac:dyDescent="0.25"/>
    <row r="5211" customFormat="1" ht="15" x14ac:dyDescent="0.25"/>
    <row r="5212" customFormat="1" ht="15" x14ac:dyDescent="0.25"/>
    <row r="5213" customFormat="1" ht="15" x14ac:dyDescent="0.25"/>
    <row r="5214" customFormat="1" ht="15" x14ac:dyDescent="0.25"/>
    <row r="5215" customFormat="1" ht="15" x14ac:dyDescent="0.25"/>
    <row r="5216" customFormat="1" ht="15" x14ac:dyDescent="0.25"/>
    <row r="5217" customFormat="1" ht="15" x14ac:dyDescent="0.25"/>
    <row r="5218" customFormat="1" ht="15" x14ac:dyDescent="0.25"/>
    <row r="5219" customFormat="1" ht="15" x14ac:dyDescent="0.25"/>
    <row r="5220" customFormat="1" ht="15" x14ac:dyDescent="0.25"/>
    <row r="5221" customFormat="1" ht="15" x14ac:dyDescent="0.25"/>
    <row r="5222" customFormat="1" ht="15" x14ac:dyDescent="0.25"/>
    <row r="5223" customFormat="1" ht="15" x14ac:dyDescent="0.25"/>
    <row r="5224" customFormat="1" ht="15" x14ac:dyDescent="0.25"/>
    <row r="5225" customFormat="1" ht="15" x14ac:dyDescent="0.25"/>
    <row r="5226" customFormat="1" ht="15" x14ac:dyDescent="0.25"/>
    <row r="5227" customFormat="1" ht="15" x14ac:dyDescent="0.25"/>
    <row r="5228" customFormat="1" ht="15" x14ac:dyDescent="0.25"/>
    <row r="5229" customFormat="1" ht="15" x14ac:dyDescent="0.25"/>
    <row r="5230" customFormat="1" ht="15" x14ac:dyDescent="0.25"/>
    <row r="5231" customFormat="1" ht="15" x14ac:dyDescent="0.25"/>
    <row r="5232" customFormat="1" ht="15" x14ac:dyDescent="0.25"/>
    <row r="5233" customFormat="1" ht="15" x14ac:dyDescent="0.25"/>
    <row r="5234" customFormat="1" ht="15" x14ac:dyDescent="0.25"/>
    <row r="5235" customFormat="1" ht="15" x14ac:dyDescent="0.25"/>
    <row r="5236" customFormat="1" ht="15" x14ac:dyDescent="0.25"/>
    <row r="5237" customFormat="1" ht="15" x14ac:dyDescent="0.25"/>
    <row r="5238" customFormat="1" ht="15" x14ac:dyDescent="0.25"/>
    <row r="5239" customFormat="1" ht="15" x14ac:dyDescent="0.25"/>
    <row r="5240" customFormat="1" ht="15" x14ac:dyDescent="0.25"/>
    <row r="5241" customFormat="1" ht="15" x14ac:dyDescent="0.25"/>
    <row r="5242" customFormat="1" ht="15" x14ac:dyDescent="0.25"/>
    <row r="5243" customFormat="1" ht="15" x14ac:dyDescent="0.25"/>
    <row r="5244" customFormat="1" ht="15" x14ac:dyDescent="0.25"/>
    <row r="5245" customFormat="1" ht="15" x14ac:dyDescent="0.25"/>
    <row r="5246" customFormat="1" ht="15" x14ac:dyDescent="0.25"/>
    <row r="5247" customFormat="1" ht="15" x14ac:dyDescent="0.25"/>
    <row r="5248" customFormat="1" ht="15" x14ac:dyDescent="0.25"/>
    <row r="5249" customFormat="1" ht="15" x14ac:dyDescent="0.25"/>
    <row r="5250" customFormat="1" ht="15" x14ac:dyDescent="0.25"/>
    <row r="5251" customFormat="1" ht="15" x14ac:dyDescent="0.25"/>
    <row r="5252" customFormat="1" ht="15" x14ac:dyDescent="0.25"/>
    <row r="5253" customFormat="1" ht="15" x14ac:dyDescent="0.25"/>
    <row r="5254" customFormat="1" ht="15" x14ac:dyDescent="0.25"/>
    <row r="5255" customFormat="1" ht="15" x14ac:dyDescent="0.25"/>
    <row r="5256" customFormat="1" ht="15" x14ac:dyDescent="0.25"/>
    <row r="5257" customFormat="1" ht="15" x14ac:dyDescent="0.25"/>
    <row r="5258" customFormat="1" ht="15" x14ac:dyDescent="0.25"/>
    <row r="5259" customFormat="1" ht="15" x14ac:dyDescent="0.25"/>
    <row r="5260" customFormat="1" ht="15" x14ac:dyDescent="0.25"/>
    <row r="5261" customFormat="1" ht="15" x14ac:dyDescent="0.25"/>
    <row r="5262" customFormat="1" ht="15" x14ac:dyDescent="0.25"/>
    <row r="5263" customFormat="1" ht="15" x14ac:dyDescent="0.25"/>
    <row r="5264" customFormat="1" ht="15" x14ac:dyDescent="0.25"/>
    <row r="5265" customFormat="1" ht="15" x14ac:dyDescent="0.25"/>
    <row r="5266" customFormat="1" ht="15" x14ac:dyDescent="0.25"/>
    <row r="5267" customFormat="1" ht="15" x14ac:dyDescent="0.25"/>
    <row r="5268" customFormat="1" ht="15" x14ac:dyDescent="0.25"/>
    <row r="5269" customFormat="1" ht="15" x14ac:dyDescent="0.25"/>
    <row r="5270" customFormat="1" ht="15" x14ac:dyDescent="0.25"/>
    <row r="5271" customFormat="1" ht="15" x14ac:dyDescent="0.25"/>
    <row r="5272" customFormat="1" ht="15" x14ac:dyDescent="0.25"/>
    <row r="5273" customFormat="1" ht="15" x14ac:dyDescent="0.25"/>
    <row r="5274" customFormat="1" ht="15" x14ac:dyDescent="0.25"/>
    <row r="5275" customFormat="1" ht="15" x14ac:dyDescent="0.25"/>
    <row r="5276" customFormat="1" ht="15" x14ac:dyDescent="0.25"/>
    <row r="5277" customFormat="1" ht="15" x14ac:dyDescent="0.25"/>
    <row r="5278" customFormat="1" ht="15" x14ac:dyDescent="0.25"/>
    <row r="5279" customFormat="1" ht="15" x14ac:dyDescent="0.25"/>
    <row r="5280" customFormat="1" ht="15" x14ac:dyDescent="0.25"/>
    <row r="5281" customFormat="1" ht="15" x14ac:dyDescent="0.25"/>
    <row r="5282" customFormat="1" ht="15" x14ac:dyDescent="0.25"/>
    <row r="5283" customFormat="1" ht="15" x14ac:dyDescent="0.25"/>
    <row r="5284" customFormat="1" ht="15" x14ac:dyDescent="0.25"/>
    <row r="5285" customFormat="1" ht="15" x14ac:dyDescent="0.25"/>
    <row r="5286" customFormat="1" ht="15" x14ac:dyDescent="0.25"/>
    <row r="5287" customFormat="1" ht="15" x14ac:dyDescent="0.25"/>
    <row r="5288" customFormat="1" ht="15" x14ac:dyDescent="0.25"/>
    <row r="5289" customFormat="1" ht="15" x14ac:dyDescent="0.25"/>
    <row r="5290" customFormat="1" ht="15" x14ac:dyDescent="0.25"/>
    <row r="5291" customFormat="1" ht="15" x14ac:dyDescent="0.25"/>
    <row r="5292" customFormat="1" ht="15" x14ac:dyDescent="0.25"/>
    <row r="5293" customFormat="1" ht="15" x14ac:dyDescent="0.25"/>
    <row r="5294" customFormat="1" ht="15" x14ac:dyDescent="0.25"/>
    <row r="5295" customFormat="1" ht="15" x14ac:dyDescent="0.25"/>
    <row r="5296" customFormat="1" ht="15" x14ac:dyDescent="0.25"/>
    <row r="5297" customFormat="1" ht="15" x14ac:dyDescent="0.25"/>
    <row r="5298" customFormat="1" ht="15" x14ac:dyDescent="0.25"/>
    <row r="5299" customFormat="1" ht="15" x14ac:dyDescent="0.25"/>
    <row r="5300" customFormat="1" ht="15" x14ac:dyDescent="0.25"/>
    <row r="5301" customFormat="1" ht="15" x14ac:dyDescent="0.25"/>
    <row r="5302" customFormat="1" ht="15" x14ac:dyDescent="0.25"/>
    <row r="5303" customFormat="1" ht="15" x14ac:dyDescent="0.25"/>
    <row r="5304" customFormat="1" ht="15" x14ac:dyDescent="0.25"/>
    <row r="5305" customFormat="1" ht="15" x14ac:dyDescent="0.25"/>
    <row r="5306" customFormat="1" ht="15" x14ac:dyDescent="0.25"/>
    <row r="5307" customFormat="1" ht="15" x14ac:dyDescent="0.25"/>
    <row r="5308" customFormat="1" ht="15" x14ac:dyDescent="0.25"/>
    <row r="5309" customFormat="1" ht="15" x14ac:dyDescent="0.25"/>
    <row r="5310" customFormat="1" ht="15" x14ac:dyDescent="0.25"/>
    <row r="5311" customFormat="1" ht="15" x14ac:dyDescent="0.25"/>
    <row r="5312" customFormat="1" ht="15" x14ac:dyDescent="0.25"/>
    <row r="5313" customFormat="1" ht="15" x14ac:dyDescent="0.25"/>
    <row r="5314" customFormat="1" ht="15" x14ac:dyDescent="0.25"/>
    <row r="5315" customFormat="1" ht="15" x14ac:dyDescent="0.25"/>
    <row r="5316" customFormat="1" ht="15" x14ac:dyDescent="0.25"/>
    <row r="5317" customFormat="1" ht="15" x14ac:dyDescent="0.25"/>
    <row r="5318" customFormat="1" ht="15" x14ac:dyDescent="0.25"/>
    <row r="5319" customFormat="1" ht="15" x14ac:dyDescent="0.25"/>
    <row r="5320" customFormat="1" ht="15" x14ac:dyDescent="0.25"/>
    <row r="5321" customFormat="1" ht="15" x14ac:dyDescent="0.25"/>
    <row r="5322" customFormat="1" ht="15" x14ac:dyDescent="0.25"/>
    <row r="5323" customFormat="1" ht="15" x14ac:dyDescent="0.25"/>
    <row r="5324" customFormat="1" ht="15" x14ac:dyDescent="0.25"/>
    <row r="5325" customFormat="1" ht="15" x14ac:dyDescent="0.25"/>
    <row r="5326" customFormat="1" ht="15" x14ac:dyDescent="0.25"/>
    <row r="5327" customFormat="1" ht="15" x14ac:dyDescent="0.25"/>
    <row r="5328" customFormat="1" ht="15" x14ac:dyDescent="0.25"/>
    <row r="5329" customFormat="1" ht="15" x14ac:dyDescent="0.25"/>
    <row r="5330" customFormat="1" ht="15" x14ac:dyDescent="0.25"/>
    <row r="5331" customFormat="1" ht="15" x14ac:dyDescent="0.25"/>
    <row r="5332" customFormat="1" ht="15" x14ac:dyDescent="0.25"/>
    <row r="5333" customFormat="1" ht="15" x14ac:dyDescent="0.25"/>
    <row r="5334" customFormat="1" ht="15" x14ac:dyDescent="0.25"/>
    <row r="5335" customFormat="1" ht="15" x14ac:dyDescent="0.25"/>
    <row r="5336" customFormat="1" ht="15" x14ac:dyDescent="0.25"/>
    <row r="5337" customFormat="1" ht="15" x14ac:dyDescent="0.25"/>
    <row r="5338" customFormat="1" ht="15" x14ac:dyDescent="0.25"/>
    <row r="5339" customFormat="1" ht="15" x14ac:dyDescent="0.25"/>
    <row r="5340" customFormat="1" ht="15" x14ac:dyDescent="0.25"/>
    <row r="5341" customFormat="1" ht="15" x14ac:dyDescent="0.25"/>
    <row r="5342" customFormat="1" ht="15" x14ac:dyDescent="0.25"/>
    <row r="5343" customFormat="1" ht="15" x14ac:dyDescent="0.25"/>
    <row r="5344" customFormat="1" ht="15" x14ac:dyDescent="0.25"/>
    <row r="5345" customFormat="1" ht="15" x14ac:dyDescent="0.25"/>
    <row r="5346" customFormat="1" ht="15" x14ac:dyDescent="0.25"/>
    <row r="5347" customFormat="1" ht="15" x14ac:dyDescent="0.25"/>
    <row r="5348" customFormat="1" ht="15" x14ac:dyDescent="0.25"/>
    <row r="5349" customFormat="1" ht="15" x14ac:dyDescent="0.25"/>
    <row r="5350" customFormat="1" ht="15" x14ac:dyDescent="0.25"/>
    <row r="5351" customFormat="1" ht="15" x14ac:dyDescent="0.25"/>
    <row r="5352" customFormat="1" ht="15" x14ac:dyDescent="0.25"/>
    <row r="5353" customFormat="1" ht="15" x14ac:dyDescent="0.25"/>
    <row r="5354" customFormat="1" ht="15" x14ac:dyDescent="0.25"/>
    <row r="5355" customFormat="1" ht="15" x14ac:dyDescent="0.25"/>
    <row r="5356" customFormat="1" ht="15" x14ac:dyDescent="0.25"/>
    <row r="5357" customFormat="1" ht="15" x14ac:dyDescent="0.25"/>
    <row r="5358" customFormat="1" ht="15" x14ac:dyDescent="0.25"/>
    <row r="5359" customFormat="1" ht="15" x14ac:dyDescent="0.25"/>
    <row r="5360" customFormat="1" ht="15" x14ac:dyDescent="0.25"/>
    <row r="5361" customFormat="1" ht="15" x14ac:dyDescent="0.25"/>
    <row r="5362" customFormat="1" ht="15" x14ac:dyDescent="0.25"/>
    <row r="5363" customFormat="1" ht="15" x14ac:dyDescent="0.25"/>
    <row r="5364" customFormat="1" ht="15" x14ac:dyDescent="0.25"/>
    <row r="5365" customFormat="1" ht="15" x14ac:dyDescent="0.25"/>
    <row r="5366" customFormat="1" ht="15" x14ac:dyDescent="0.25"/>
    <row r="5367" customFormat="1" ht="15" x14ac:dyDescent="0.25"/>
    <row r="5368" customFormat="1" ht="15" x14ac:dyDescent="0.25"/>
    <row r="5369" customFormat="1" ht="15" x14ac:dyDescent="0.25"/>
    <row r="5370" customFormat="1" ht="15" x14ac:dyDescent="0.25"/>
    <row r="5371" customFormat="1" ht="15" x14ac:dyDescent="0.25"/>
    <row r="5372" customFormat="1" ht="15" x14ac:dyDescent="0.25"/>
    <row r="5373" customFormat="1" ht="15" x14ac:dyDescent="0.25"/>
    <row r="5374" customFormat="1" ht="15" x14ac:dyDescent="0.25"/>
    <row r="5375" customFormat="1" ht="15" x14ac:dyDescent="0.25"/>
    <row r="5376" customFormat="1" ht="15" x14ac:dyDescent="0.25"/>
    <row r="5377" customFormat="1" ht="15" x14ac:dyDescent="0.25"/>
    <row r="5378" customFormat="1" ht="15" x14ac:dyDescent="0.25"/>
    <row r="5379" customFormat="1" ht="15" x14ac:dyDescent="0.25"/>
    <row r="5380" customFormat="1" ht="15" x14ac:dyDescent="0.25"/>
    <row r="5381" customFormat="1" ht="15" x14ac:dyDescent="0.25"/>
    <row r="5382" customFormat="1" ht="15" x14ac:dyDescent="0.25"/>
    <row r="5383" customFormat="1" ht="15" x14ac:dyDescent="0.25"/>
    <row r="5384" customFormat="1" ht="15" x14ac:dyDescent="0.25"/>
    <row r="5385" customFormat="1" ht="15" x14ac:dyDescent="0.25"/>
    <row r="5386" customFormat="1" ht="15" x14ac:dyDescent="0.25"/>
    <row r="5387" customFormat="1" ht="15" x14ac:dyDescent="0.25"/>
    <row r="5388" customFormat="1" ht="15" x14ac:dyDescent="0.25"/>
    <row r="5389" customFormat="1" ht="15" x14ac:dyDescent="0.25"/>
    <row r="5390" customFormat="1" ht="15" x14ac:dyDescent="0.25"/>
    <row r="5391" customFormat="1" ht="15" x14ac:dyDescent="0.25"/>
    <row r="5392" customFormat="1" ht="15" x14ac:dyDescent="0.25"/>
    <row r="5393" customFormat="1" ht="15" x14ac:dyDescent="0.25"/>
    <row r="5394" customFormat="1" ht="15" x14ac:dyDescent="0.25"/>
    <row r="5395" customFormat="1" ht="15" x14ac:dyDescent="0.25"/>
    <row r="5396" customFormat="1" ht="15" x14ac:dyDescent="0.25"/>
    <row r="5397" customFormat="1" ht="15" x14ac:dyDescent="0.25"/>
    <row r="5398" customFormat="1" ht="15" x14ac:dyDescent="0.25"/>
    <row r="5399" customFormat="1" ht="15" x14ac:dyDescent="0.25"/>
    <row r="5400" customFormat="1" ht="15" x14ac:dyDescent="0.25"/>
    <row r="5401" customFormat="1" ht="15" x14ac:dyDescent="0.25"/>
    <row r="5402" customFormat="1" ht="15" x14ac:dyDescent="0.25"/>
    <row r="5403" customFormat="1" ht="15" x14ac:dyDescent="0.25"/>
    <row r="5404" customFormat="1" ht="15" x14ac:dyDescent="0.25"/>
    <row r="5405" customFormat="1" ht="15" x14ac:dyDescent="0.25"/>
    <row r="5406" customFormat="1" ht="15" x14ac:dyDescent="0.25"/>
    <row r="5407" customFormat="1" ht="15" x14ac:dyDescent="0.25"/>
    <row r="5408" customFormat="1" ht="15" x14ac:dyDescent="0.25"/>
    <row r="5409" customFormat="1" ht="15" x14ac:dyDescent="0.25"/>
    <row r="5410" customFormat="1" ht="15" x14ac:dyDescent="0.25"/>
    <row r="5411" customFormat="1" ht="15" x14ac:dyDescent="0.25"/>
    <row r="5412" customFormat="1" ht="15" x14ac:dyDescent="0.25"/>
    <row r="5413" customFormat="1" ht="15" x14ac:dyDescent="0.25"/>
    <row r="5414" customFormat="1" ht="15" x14ac:dyDescent="0.25"/>
    <row r="5415" customFormat="1" ht="15" x14ac:dyDescent="0.25"/>
    <row r="5416" customFormat="1" ht="15" x14ac:dyDescent="0.25"/>
    <row r="5417" customFormat="1" ht="15" x14ac:dyDescent="0.25"/>
    <row r="5418" customFormat="1" ht="15" x14ac:dyDescent="0.25"/>
    <row r="5419" customFormat="1" ht="15" x14ac:dyDescent="0.25"/>
    <row r="5420" customFormat="1" ht="15" x14ac:dyDescent="0.25"/>
    <row r="5421" customFormat="1" ht="15" x14ac:dyDescent="0.25"/>
    <row r="5422" customFormat="1" ht="15" x14ac:dyDescent="0.25"/>
    <row r="5423" customFormat="1" ht="15" x14ac:dyDescent="0.25"/>
    <row r="5424" customFormat="1" ht="15" x14ac:dyDescent="0.25"/>
    <row r="5425" customFormat="1" ht="15" x14ac:dyDescent="0.25"/>
    <row r="5426" customFormat="1" ht="15" x14ac:dyDescent="0.25"/>
    <row r="5427" customFormat="1" ht="15" x14ac:dyDescent="0.25"/>
    <row r="5428" customFormat="1" ht="15" x14ac:dyDescent="0.25"/>
    <row r="5429" customFormat="1" ht="15" x14ac:dyDescent="0.25"/>
    <row r="5430" customFormat="1" ht="15" x14ac:dyDescent="0.25"/>
    <row r="5431" customFormat="1" ht="15" x14ac:dyDescent="0.25"/>
    <row r="5432" customFormat="1" ht="15" x14ac:dyDescent="0.25"/>
    <row r="5433" customFormat="1" ht="15" x14ac:dyDescent="0.25"/>
    <row r="5434" customFormat="1" ht="15" x14ac:dyDescent="0.25"/>
    <row r="5435" customFormat="1" ht="15" x14ac:dyDescent="0.25"/>
    <row r="5436" customFormat="1" ht="15" x14ac:dyDescent="0.25"/>
    <row r="5437" customFormat="1" ht="15" x14ac:dyDescent="0.25"/>
    <row r="5438" customFormat="1" ht="15" x14ac:dyDescent="0.25"/>
    <row r="5439" customFormat="1" ht="15" x14ac:dyDescent="0.25"/>
    <row r="5440" customFormat="1" ht="15" x14ac:dyDescent="0.25"/>
    <row r="5441" customFormat="1" ht="15" x14ac:dyDescent="0.25"/>
    <row r="5442" customFormat="1" ht="15" x14ac:dyDescent="0.25"/>
    <row r="5443" customFormat="1" ht="15" x14ac:dyDescent="0.25"/>
    <row r="5444" customFormat="1" ht="15" x14ac:dyDescent="0.25"/>
    <row r="5445" customFormat="1" ht="15" x14ac:dyDescent="0.25"/>
    <row r="5446" customFormat="1" ht="15" x14ac:dyDescent="0.25"/>
    <row r="5447" customFormat="1" ht="15" x14ac:dyDescent="0.25"/>
    <row r="5448" customFormat="1" ht="15" x14ac:dyDescent="0.25"/>
    <row r="5449" customFormat="1" ht="15" x14ac:dyDescent="0.25"/>
    <row r="5450" customFormat="1" ht="15" x14ac:dyDescent="0.25"/>
    <row r="5451" customFormat="1" ht="15" x14ac:dyDescent="0.25"/>
    <row r="5452" customFormat="1" ht="15" x14ac:dyDescent="0.25"/>
    <row r="5453" customFormat="1" ht="15" x14ac:dyDescent="0.25"/>
    <row r="5454" customFormat="1" ht="15" x14ac:dyDescent="0.25"/>
    <row r="5455" customFormat="1" ht="15" x14ac:dyDescent="0.25"/>
    <row r="5456" customFormat="1" ht="15" x14ac:dyDescent="0.25"/>
    <row r="5457" customFormat="1" ht="15" x14ac:dyDescent="0.25"/>
    <row r="5458" customFormat="1" ht="15" x14ac:dyDescent="0.25"/>
    <row r="5459" customFormat="1" ht="15" x14ac:dyDescent="0.25"/>
    <row r="5460" customFormat="1" ht="15" x14ac:dyDescent="0.25"/>
    <row r="5461" customFormat="1" ht="15" x14ac:dyDescent="0.25"/>
    <row r="5462" customFormat="1" ht="15" x14ac:dyDescent="0.25"/>
    <row r="5463" customFormat="1" ht="15" x14ac:dyDescent="0.25"/>
    <row r="5464" customFormat="1" ht="15" x14ac:dyDescent="0.25"/>
    <row r="5465" customFormat="1" ht="15" x14ac:dyDescent="0.25"/>
    <row r="5466" customFormat="1" ht="15" x14ac:dyDescent="0.25"/>
    <row r="5467" customFormat="1" ht="15" x14ac:dyDescent="0.25"/>
    <row r="5468" customFormat="1" ht="15" x14ac:dyDescent="0.25"/>
    <row r="5469" customFormat="1" ht="15" x14ac:dyDescent="0.25"/>
    <row r="5470" customFormat="1" ht="15" x14ac:dyDescent="0.25"/>
    <row r="5471" customFormat="1" ht="15" x14ac:dyDescent="0.25"/>
    <row r="5472" customFormat="1" ht="15" x14ac:dyDescent="0.25"/>
    <row r="5473" customFormat="1" ht="15" x14ac:dyDescent="0.25"/>
    <row r="5474" customFormat="1" ht="15" x14ac:dyDescent="0.25"/>
    <row r="5475" customFormat="1" ht="15" x14ac:dyDescent="0.25"/>
    <row r="5476" customFormat="1" ht="15" x14ac:dyDescent="0.25"/>
    <row r="5477" customFormat="1" ht="15" x14ac:dyDescent="0.25"/>
    <row r="5478" customFormat="1" ht="15" x14ac:dyDescent="0.25"/>
    <row r="5479" customFormat="1" ht="15" x14ac:dyDescent="0.25"/>
    <row r="5480" customFormat="1" ht="15" x14ac:dyDescent="0.25"/>
    <row r="5481" customFormat="1" ht="15" x14ac:dyDescent="0.25"/>
    <row r="5482" customFormat="1" ht="15" x14ac:dyDescent="0.25"/>
    <row r="5483" customFormat="1" ht="15" x14ac:dyDescent="0.25"/>
    <row r="5484" customFormat="1" ht="15" x14ac:dyDescent="0.25"/>
    <row r="5485" customFormat="1" ht="15" x14ac:dyDescent="0.25"/>
    <row r="5486" customFormat="1" ht="15" x14ac:dyDescent="0.25"/>
    <row r="5487" customFormat="1" ht="15" x14ac:dyDescent="0.25"/>
    <row r="5488" customFormat="1" ht="15" x14ac:dyDescent="0.25"/>
    <row r="5489" customFormat="1" ht="15" x14ac:dyDescent="0.25"/>
    <row r="5490" customFormat="1" ht="15" x14ac:dyDescent="0.25"/>
    <row r="5491" customFormat="1" ht="15" x14ac:dyDescent="0.25"/>
    <row r="5492" customFormat="1" ht="15" x14ac:dyDescent="0.25"/>
    <row r="5493" customFormat="1" ht="15" x14ac:dyDescent="0.25"/>
    <row r="5494" customFormat="1" ht="15" x14ac:dyDescent="0.25"/>
    <row r="5495" customFormat="1" ht="15" x14ac:dyDescent="0.25"/>
    <row r="5496" customFormat="1" ht="15" x14ac:dyDescent="0.25"/>
    <row r="5497" customFormat="1" ht="15" x14ac:dyDescent="0.25"/>
    <row r="5498" customFormat="1" ht="15" x14ac:dyDescent="0.25"/>
    <row r="5499" customFormat="1" ht="15" x14ac:dyDescent="0.25"/>
    <row r="5500" customFormat="1" ht="15" x14ac:dyDescent="0.25"/>
    <row r="5501" customFormat="1" ht="15" x14ac:dyDescent="0.25"/>
    <row r="5502" customFormat="1" ht="15" x14ac:dyDescent="0.25"/>
    <row r="5503" customFormat="1" ht="15" x14ac:dyDescent="0.25"/>
    <row r="5504" customFormat="1" ht="15" x14ac:dyDescent="0.25"/>
    <row r="5505" customFormat="1" ht="15" x14ac:dyDescent="0.25"/>
    <row r="5506" customFormat="1" ht="15" x14ac:dyDescent="0.25"/>
    <row r="5507" customFormat="1" ht="15" x14ac:dyDescent="0.25"/>
    <row r="5508" customFormat="1" ht="15" x14ac:dyDescent="0.25"/>
    <row r="5509" customFormat="1" ht="15" x14ac:dyDescent="0.25"/>
    <row r="5510" customFormat="1" ht="15" x14ac:dyDescent="0.25"/>
    <row r="5511" customFormat="1" ht="15" x14ac:dyDescent="0.25"/>
    <row r="5512" customFormat="1" ht="15" x14ac:dyDescent="0.25"/>
    <row r="5513" customFormat="1" ht="15" x14ac:dyDescent="0.25"/>
    <row r="5514" customFormat="1" ht="15" x14ac:dyDescent="0.25"/>
    <row r="5515" customFormat="1" ht="15" x14ac:dyDescent="0.25"/>
    <row r="5516" customFormat="1" ht="15" x14ac:dyDescent="0.25"/>
    <row r="5517" customFormat="1" ht="15" x14ac:dyDescent="0.25"/>
    <row r="5518" customFormat="1" ht="15" x14ac:dyDescent="0.25"/>
    <row r="5519" customFormat="1" ht="15" x14ac:dyDescent="0.25"/>
    <row r="5520" customFormat="1" ht="15" x14ac:dyDescent="0.25"/>
    <row r="5521" customFormat="1" ht="15" x14ac:dyDescent="0.25"/>
    <row r="5522" customFormat="1" ht="15" x14ac:dyDescent="0.25"/>
    <row r="5523" customFormat="1" ht="15" x14ac:dyDescent="0.25"/>
    <row r="5524" customFormat="1" ht="15" x14ac:dyDescent="0.25"/>
    <row r="5525" customFormat="1" ht="15" x14ac:dyDescent="0.25"/>
    <row r="5526" customFormat="1" ht="15" x14ac:dyDescent="0.25"/>
    <row r="5527" customFormat="1" ht="15" x14ac:dyDescent="0.25"/>
    <row r="5528" customFormat="1" ht="15" x14ac:dyDescent="0.25"/>
    <row r="5529" customFormat="1" ht="15" x14ac:dyDescent="0.25"/>
    <row r="5530" customFormat="1" ht="15" x14ac:dyDescent="0.25"/>
    <row r="5531" customFormat="1" ht="15" x14ac:dyDescent="0.25"/>
    <row r="5532" customFormat="1" ht="15" x14ac:dyDescent="0.25"/>
    <row r="5533" customFormat="1" ht="15" x14ac:dyDescent="0.25"/>
    <row r="5534" customFormat="1" ht="15" x14ac:dyDescent="0.25"/>
    <row r="5535" customFormat="1" ht="15" x14ac:dyDescent="0.25"/>
    <row r="5536" customFormat="1" ht="15" x14ac:dyDescent="0.25"/>
    <row r="5537" customFormat="1" ht="15" x14ac:dyDescent="0.25"/>
    <row r="5538" customFormat="1" ht="15" x14ac:dyDescent="0.25"/>
    <row r="5539" customFormat="1" ht="15" x14ac:dyDescent="0.25"/>
    <row r="5540" customFormat="1" ht="15" x14ac:dyDescent="0.25"/>
    <row r="5541" customFormat="1" ht="15" x14ac:dyDescent="0.25"/>
    <row r="5542" customFormat="1" ht="15" x14ac:dyDescent="0.25"/>
    <row r="5543" customFormat="1" ht="15" x14ac:dyDescent="0.25"/>
    <row r="5544" customFormat="1" ht="15" x14ac:dyDescent="0.25"/>
    <row r="5545" customFormat="1" ht="15" x14ac:dyDescent="0.25"/>
    <row r="5546" customFormat="1" ht="15" x14ac:dyDescent="0.25"/>
    <row r="5547" customFormat="1" ht="15" x14ac:dyDescent="0.25"/>
    <row r="5548" customFormat="1" ht="15" x14ac:dyDescent="0.25"/>
    <row r="5549" customFormat="1" ht="15" x14ac:dyDescent="0.25"/>
    <row r="5550" customFormat="1" ht="15" x14ac:dyDescent="0.25"/>
    <row r="5551" customFormat="1" ht="15" x14ac:dyDescent="0.25"/>
    <row r="5552" customFormat="1" ht="15" x14ac:dyDescent="0.25"/>
    <row r="5553" customFormat="1" ht="15" x14ac:dyDescent="0.25"/>
    <row r="5554" customFormat="1" ht="15" x14ac:dyDescent="0.25"/>
    <row r="5555" customFormat="1" ht="15" x14ac:dyDescent="0.25"/>
    <row r="5556" customFormat="1" ht="15" x14ac:dyDescent="0.25"/>
    <row r="5557" customFormat="1" ht="15" x14ac:dyDescent="0.25"/>
    <row r="5558" customFormat="1" ht="15" x14ac:dyDescent="0.25"/>
    <row r="5559" customFormat="1" ht="15" x14ac:dyDescent="0.25"/>
    <row r="5560" customFormat="1" ht="15" x14ac:dyDescent="0.25"/>
    <row r="5561" customFormat="1" ht="15" x14ac:dyDescent="0.25"/>
    <row r="5562" customFormat="1" ht="15" x14ac:dyDescent="0.25"/>
    <row r="5563" customFormat="1" ht="15" x14ac:dyDescent="0.25"/>
    <row r="5564" customFormat="1" ht="15" x14ac:dyDescent="0.25"/>
    <row r="5565" customFormat="1" ht="15" x14ac:dyDescent="0.25"/>
    <row r="5566" customFormat="1" ht="15" x14ac:dyDescent="0.25"/>
    <row r="5567" customFormat="1" ht="15" x14ac:dyDescent="0.25"/>
    <row r="5568" customFormat="1" ht="15" x14ac:dyDescent="0.25"/>
    <row r="5569" customFormat="1" ht="15" x14ac:dyDescent="0.25"/>
    <row r="5570" customFormat="1" ht="15" x14ac:dyDescent="0.25"/>
    <row r="5571" customFormat="1" ht="15" x14ac:dyDescent="0.25"/>
    <row r="5572" customFormat="1" ht="15" x14ac:dyDescent="0.25"/>
    <row r="5573" customFormat="1" ht="15" x14ac:dyDescent="0.25"/>
    <row r="5574" customFormat="1" ht="15" x14ac:dyDescent="0.25"/>
    <row r="5575" customFormat="1" ht="15" x14ac:dyDescent="0.25"/>
    <row r="5576" customFormat="1" ht="15" x14ac:dyDescent="0.25"/>
    <row r="5577" customFormat="1" ht="15" x14ac:dyDescent="0.25"/>
    <row r="5578" customFormat="1" ht="15" x14ac:dyDescent="0.25"/>
    <row r="5579" customFormat="1" ht="15" x14ac:dyDescent="0.25"/>
    <row r="5580" customFormat="1" ht="15" x14ac:dyDescent="0.25"/>
    <row r="5581" customFormat="1" ht="15" x14ac:dyDescent="0.25"/>
    <row r="5582" customFormat="1" ht="15" x14ac:dyDescent="0.25"/>
    <row r="5583" customFormat="1" ht="15" x14ac:dyDescent="0.25"/>
    <row r="5584" customFormat="1" ht="15" x14ac:dyDescent="0.25"/>
    <row r="5585" customFormat="1" ht="15" x14ac:dyDescent="0.25"/>
    <row r="5586" customFormat="1" ht="15" x14ac:dyDescent="0.25"/>
    <row r="5587" customFormat="1" ht="15" x14ac:dyDescent="0.25"/>
    <row r="5588" customFormat="1" ht="15" x14ac:dyDescent="0.25"/>
    <row r="5589" customFormat="1" ht="15" x14ac:dyDescent="0.25"/>
    <row r="5590" customFormat="1" ht="15" x14ac:dyDescent="0.25"/>
    <row r="5591" customFormat="1" ht="15" x14ac:dyDescent="0.25"/>
    <row r="5592" customFormat="1" ht="15" x14ac:dyDescent="0.25"/>
    <row r="5593" customFormat="1" ht="15" x14ac:dyDescent="0.25"/>
    <row r="5594" customFormat="1" ht="15" x14ac:dyDescent="0.25"/>
    <row r="5595" customFormat="1" ht="15" x14ac:dyDescent="0.25"/>
    <row r="5596" customFormat="1" ht="15" x14ac:dyDescent="0.25"/>
    <row r="5597" customFormat="1" ht="15" x14ac:dyDescent="0.25"/>
    <row r="5598" customFormat="1" ht="15" x14ac:dyDescent="0.25"/>
    <row r="5599" customFormat="1" ht="15" x14ac:dyDescent="0.25"/>
    <row r="5600" customFormat="1" ht="15" x14ac:dyDescent="0.25"/>
    <row r="5601" customFormat="1" ht="15" x14ac:dyDescent="0.25"/>
    <row r="5602" customFormat="1" ht="15" x14ac:dyDescent="0.25"/>
    <row r="5603" customFormat="1" ht="15" x14ac:dyDescent="0.25"/>
    <row r="5604" customFormat="1" ht="15" x14ac:dyDescent="0.25"/>
    <row r="5605" customFormat="1" ht="15" x14ac:dyDescent="0.25"/>
    <row r="5606" customFormat="1" ht="15" x14ac:dyDescent="0.25"/>
    <row r="5607" customFormat="1" ht="15" x14ac:dyDescent="0.25"/>
    <row r="5608" customFormat="1" ht="15" x14ac:dyDescent="0.25"/>
    <row r="5609" customFormat="1" ht="15" x14ac:dyDescent="0.25"/>
    <row r="5610" customFormat="1" ht="15" x14ac:dyDescent="0.25"/>
    <row r="5611" customFormat="1" ht="15" x14ac:dyDescent="0.25"/>
    <row r="5612" customFormat="1" ht="15" x14ac:dyDescent="0.25"/>
    <row r="5613" customFormat="1" ht="15" x14ac:dyDescent="0.25"/>
    <row r="5614" customFormat="1" ht="15" x14ac:dyDescent="0.25"/>
    <row r="5615" customFormat="1" ht="15" x14ac:dyDescent="0.25"/>
    <row r="5616" customFormat="1" ht="15" x14ac:dyDescent="0.25"/>
    <row r="5617" customFormat="1" ht="15" x14ac:dyDescent="0.25"/>
    <row r="5618" customFormat="1" ht="15" x14ac:dyDescent="0.25"/>
    <row r="5619" customFormat="1" ht="15" x14ac:dyDescent="0.25"/>
    <row r="5620" customFormat="1" ht="15" x14ac:dyDescent="0.25"/>
    <row r="5621" customFormat="1" ht="15" x14ac:dyDescent="0.25"/>
    <row r="5622" customFormat="1" ht="15" x14ac:dyDescent="0.25"/>
    <row r="5623" customFormat="1" ht="15" x14ac:dyDescent="0.25"/>
    <row r="5624" customFormat="1" ht="15" x14ac:dyDescent="0.25"/>
    <row r="5625" customFormat="1" ht="15" x14ac:dyDescent="0.25"/>
    <row r="5626" customFormat="1" ht="15" x14ac:dyDescent="0.25"/>
    <row r="5627" customFormat="1" ht="15" x14ac:dyDescent="0.25"/>
    <row r="5628" customFormat="1" ht="15" x14ac:dyDescent="0.25"/>
    <row r="5629" customFormat="1" ht="15" x14ac:dyDescent="0.25"/>
    <row r="5630" customFormat="1" ht="15" x14ac:dyDescent="0.25"/>
    <row r="5631" customFormat="1" ht="15" x14ac:dyDescent="0.25"/>
    <row r="5632" customFormat="1" ht="15" x14ac:dyDescent="0.25"/>
    <row r="5633" customFormat="1" ht="15" x14ac:dyDescent="0.25"/>
    <row r="5634" customFormat="1" ht="15" x14ac:dyDescent="0.25"/>
    <row r="5635" customFormat="1" ht="15" x14ac:dyDescent="0.25"/>
    <row r="5636" customFormat="1" ht="15" x14ac:dyDescent="0.25"/>
    <row r="5637" customFormat="1" ht="15" x14ac:dyDescent="0.25"/>
    <row r="5638" customFormat="1" ht="15" x14ac:dyDescent="0.25"/>
    <row r="5639" customFormat="1" ht="15" x14ac:dyDescent="0.25"/>
    <row r="5640" customFormat="1" ht="15" x14ac:dyDescent="0.25"/>
    <row r="5641" customFormat="1" ht="15" x14ac:dyDescent="0.25"/>
    <row r="5642" customFormat="1" ht="15" x14ac:dyDescent="0.25"/>
    <row r="5643" customFormat="1" ht="15" x14ac:dyDescent="0.25"/>
    <row r="5644" customFormat="1" ht="15" x14ac:dyDescent="0.25"/>
    <row r="5645" customFormat="1" ht="15" x14ac:dyDescent="0.25"/>
    <row r="5646" customFormat="1" ht="15" x14ac:dyDescent="0.25"/>
    <row r="5647" customFormat="1" ht="15" x14ac:dyDescent="0.25"/>
    <row r="5648" customFormat="1" ht="15" x14ac:dyDescent="0.25"/>
    <row r="5649" customFormat="1" ht="15" x14ac:dyDescent="0.25"/>
    <row r="5650" customFormat="1" ht="15" x14ac:dyDescent="0.25"/>
    <row r="5651" customFormat="1" ht="15" x14ac:dyDescent="0.25"/>
    <row r="5652" customFormat="1" ht="15" x14ac:dyDescent="0.25"/>
    <row r="5653" customFormat="1" ht="15" x14ac:dyDescent="0.25"/>
    <row r="5654" customFormat="1" ht="15" x14ac:dyDescent="0.25"/>
    <row r="5655" customFormat="1" ht="15" x14ac:dyDescent="0.25"/>
    <row r="5656" customFormat="1" ht="15" x14ac:dyDescent="0.25"/>
    <row r="5657" customFormat="1" ht="15" x14ac:dyDescent="0.25"/>
    <row r="5658" customFormat="1" ht="15" x14ac:dyDescent="0.25"/>
    <row r="5659" customFormat="1" ht="15" x14ac:dyDescent="0.25"/>
    <row r="5660" customFormat="1" ht="15" x14ac:dyDescent="0.25"/>
    <row r="5661" customFormat="1" ht="15" x14ac:dyDescent="0.25"/>
    <row r="5662" customFormat="1" ht="15" x14ac:dyDescent="0.25"/>
    <row r="5663" customFormat="1" ht="15" x14ac:dyDescent="0.25"/>
    <row r="5664" customFormat="1" ht="15" x14ac:dyDescent="0.25"/>
    <row r="5665" customFormat="1" ht="15" x14ac:dyDescent="0.25"/>
    <row r="5666" customFormat="1" ht="15" x14ac:dyDescent="0.25"/>
    <row r="5667" customFormat="1" ht="15" x14ac:dyDescent="0.25"/>
    <row r="5668" customFormat="1" ht="15" x14ac:dyDescent="0.25"/>
    <row r="5669" customFormat="1" ht="15" x14ac:dyDescent="0.25"/>
    <row r="5670" customFormat="1" ht="15" x14ac:dyDescent="0.25"/>
    <row r="5671" customFormat="1" ht="15" x14ac:dyDescent="0.25"/>
    <row r="5672" customFormat="1" ht="15" x14ac:dyDescent="0.25"/>
    <row r="5673" customFormat="1" ht="15" x14ac:dyDescent="0.25"/>
    <row r="5674" customFormat="1" ht="15" x14ac:dyDescent="0.25"/>
    <row r="5675" customFormat="1" ht="15" x14ac:dyDescent="0.25"/>
    <row r="5676" customFormat="1" ht="15" x14ac:dyDescent="0.25"/>
    <row r="5677" customFormat="1" ht="15" x14ac:dyDescent="0.25"/>
    <row r="5678" customFormat="1" ht="15" x14ac:dyDescent="0.25"/>
    <row r="5679" customFormat="1" ht="15" x14ac:dyDescent="0.25"/>
    <row r="5680" customFormat="1" ht="15" x14ac:dyDescent="0.25"/>
    <row r="5681" customFormat="1" ht="15" x14ac:dyDescent="0.25"/>
    <row r="5682" customFormat="1" ht="15" x14ac:dyDescent="0.25"/>
    <row r="5683" customFormat="1" ht="15" x14ac:dyDescent="0.25"/>
    <row r="5684" customFormat="1" ht="15" x14ac:dyDescent="0.25"/>
    <row r="5685" customFormat="1" ht="15" x14ac:dyDescent="0.25"/>
    <row r="5686" customFormat="1" ht="15" x14ac:dyDescent="0.25"/>
    <row r="5687" customFormat="1" ht="15" x14ac:dyDescent="0.25"/>
    <row r="5688" customFormat="1" ht="15" x14ac:dyDescent="0.25"/>
    <row r="5689" customFormat="1" ht="15" x14ac:dyDescent="0.25"/>
    <row r="5690" customFormat="1" ht="15" x14ac:dyDescent="0.25"/>
    <row r="5691" customFormat="1" ht="15" x14ac:dyDescent="0.25"/>
    <row r="5692" customFormat="1" ht="15" x14ac:dyDescent="0.25"/>
    <row r="5693" customFormat="1" ht="15" x14ac:dyDescent="0.25"/>
    <row r="5694" customFormat="1" ht="15" x14ac:dyDescent="0.25"/>
    <row r="5695" customFormat="1" ht="15" x14ac:dyDescent="0.25"/>
    <row r="5696" customFormat="1" ht="15" x14ac:dyDescent="0.25"/>
    <row r="5697" customFormat="1" ht="15" x14ac:dyDescent="0.25"/>
    <row r="5698" customFormat="1" ht="15" x14ac:dyDescent="0.25"/>
    <row r="5699" customFormat="1" ht="15" x14ac:dyDescent="0.25"/>
    <row r="5700" customFormat="1" ht="15" x14ac:dyDescent="0.25"/>
    <row r="5701" customFormat="1" ht="15" x14ac:dyDescent="0.25"/>
    <row r="5702" customFormat="1" ht="15" x14ac:dyDescent="0.25"/>
    <row r="5703" customFormat="1" ht="15" x14ac:dyDescent="0.25"/>
    <row r="5704" customFormat="1" ht="15" x14ac:dyDescent="0.25"/>
    <row r="5705" customFormat="1" ht="15" x14ac:dyDescent="0.25"/>
    <row r="5706" customFormat="1" ht="15" x14ac:dyDescent="0.25"/>
    <row r="5707" customFormat="1" ht="15" x14ac:dyDescent="0.25"/>
    <row r="5708" customFormat="1" ht="15" x14ac:dyDescent="0.25"/>
    <row r="5709" customFormat="1" ht="15" x14ac:dyDescent="0.25"/>
    <row r="5710" customFormat="1" ht="15" x14ac:dyDescent="0.25"/>
    <row r="5711" customFormat="1" ht="15" x14ac:dyDescent="0.25"/>
    <row r="5712" customFormat="1" ht="15" x14ac:dyDescent="0.25"/>
    <row r="5713" customFormat="1" ht="15" x14ac:dyDescent="0.25"/>
    <row r="5714" customFormat="1" ht="15" x14ac:dyDescent="0.25"/>
    <row r="5715" customFormat="1" ht="15" x14ac:dyDescent="0.25"/>
    <row r="5716" customFormat="1" ht="15" x14ac:dyDescent="0.25"/>
    <row r="5717" customFormat="1" ht="15" x14ac:dyDescent="0.25"/>
    <row r="5718" customFormat="1" ht="15" x14ac:dyDescent="0.25"/>
    <row r="5719" customFormat="1" ht="15" x14ac:dyDescent="0.25"/>
    <row r="5720" customFormat="1" ht="15" x14ac:dyDescent="0.25"/>
    <row r="5721" customFormat="1" ht="15" x14ac:dyDescent="0.25"/>
    <row r="5722" customFormat="1" ht="15" x14ac:dyDescent="0.25"/>
    <row r="5723" customFormat="1" ht="15" x14ac:dyDescent="0.25"/>
    <row r="5724" customFormat="1" ht="15" x14ac:dyDescent="0.25"/>
    <row r="5725" customFormat="1" ht="15" x14ac:dyDescent="0.25"/>
    <row r="5726" customFormat="1" ht="15" x14ac:dyDescent="0.25"/>
    <row r="5727" customFormat="1" ht="15" x14ac:dyDescent="0.25"/>
    <row r="5728" customFormat="1" ht="15" x14ac:dyDescent="0.25"/>
    <row r="5729" customFormat="1" ht="15" x14ac:dyDescent="0.25"/>
    <row r="5730" customFormat="1" ht="15" x14ac:dyDescent="0.25"/>
    <row r="5731" customFormat="1" ht="15" x14ac:dyDescent="0.25"/>
    <row r="5732" customFormat="1" ht="15" x14ac:dyDescent="0.25"/>
    <row r="5733" customFormat="1" ht="15" x14ac:dyDescent="0.25"/>
    <row r="5734" customFormat="1" ht="15" x14ac:dyDescent="0.25"/>
    <row r="5735" customFormat="1" ht="15" x14ac:dyDescent="0.25"/>
    <row r="5736" customFormat="1" ht="15" x14ac:dyDescent="0.25"/>
    <row r="5737" customFormat="1" ht="15" x14ac:dyDescent="0.25"/>
    <row r="5738" customFormat="1" ht="15" x14ac:dyDescent="0.25"/>
    <row r="5739" customFormat="1" ht="15" x14ac:dyDescent="0.25"/>
    <row r="5740" customFormat="1" ht="15" x14ac:dyDescent="0.25"/>
    <row r="5741" customFormat="1" ht="15" x14ac:dyDescent="0.25"/>
    <row r="5742" customFormat="1" ht="15" x14ac:dyDescent="0.25"/>
    <row r="5743" customFormat="1" ht="15" x14ac:dyDescent="0.25"/>
    <row r="5744" customFormat="1" ht="15" x14ac:dyDescent="0.25"/>
    <row r="5745" customFormat="1" ht="15" x14ac:dyDescent="0.25"/>
    <row r="5746" customFormat="1" ht="15" x14ac:dyDescent="0.25"/>
    <row r="5747" customFormat="1" ht="15" x14ac:dyDescent="0.25"/>
    <row r="5748" customFormat="1" ht="15" x14ac:dyDescent="0.25"/>
    <row r="5749" customFormat="1" ht="15" x14ac:dyDescent="0.25"/>
    <row r="5750" customFormat="1" ht="15" x14ac:dyDescent="0.25"/>
    <row r="5751" customFormat="1" ht="15" x14ac:dyDescent="0.25"/>
    <row r="5752" customFormat="1" ht="15" x14ac:dyDescent="0.25"/>
    <row r="5753" customFormat="1" ht="15" x14ac:dyDescent="0.25"/>
    <row r="5754" customFormat="1" ht="15" x14ac:dyDescent="0.25"/>
    <row r="5755" customFormat="1" ht="15" x14ac:dyDescent="0.25"/>
    <row r="5756" customFormat="1" ht="15" x14ac:dyDescent="0.25"/>
    <row r="5757" customFormat="1" ht="15" x14ac:dyDescent="0.25"/>
    <row r="5758" customFormat="1" ht="15" x14ac:dyDescent="0.25"/>
    <row r="5759" customFormat="1" ht="15" x14ac:dyDescent="0.25"/>
    <row r="5760" customFormat="1" ht="15" x14ac:dyDescent="0.25"/>
    <row r="5761" customFormat="1" ht="15" x14ac:dyDescent="0.25"/>
    <row r="5762" customFormat="1" ht="15" x14ac:dyDescent="0.25"/>
    <row r="5763" customFormat="1" ht="15" x14ac:dyDescent="0.25"/>
    <row r="5764" customFormat="1" ht="15" x14ac:dyDescent="0.25"/>
    <row r="5765" customFormat="1" ht="15" x14ac:dyDescent="0.25"/>
    <row r="5766" customFormat="1" ht="15" x14ac:dyDescent="0.25"/>
    <row r="5767" customFormat="1" ht="15" x14ac:dyDescent="0.25"/>
    <row r="5768" customFormat="1" ht="15" x14ac:dyDescent="0.25"/>
    <row r="5769" customFormat="1" ht="15" x14ac:dyDescent="0.25"/>
    <row r="5770" customFormat="1" ht="15" x14ac:dyDescent="0.25"/>
    <row r="5771" customFormat="1" ht="15" x14ac:dyDescent="0.25"/>
    <row r="5772" customFormat="1" ht="15" x14ac:dyDescent="0.25"/>
    <row r="5773" customFormat="1" ht="15" x14ac:dyDescent="0.25"/>
    <row r="5774" customFormat="1" ht="15" x14ac:dyDescent="0.25"/>
    <row r="5775" customFormat="1" ht="15" x14ac:dyDescent="0.25"/>
    <row r="5776" customFormat="1" ht="15" x14ac:dyDescent="0.25"/>
    <row r="5777" customFormat="1" ht="15" x14ac:dyDescent="0.25"/>
    <row r="5778" customFormat="1" ht="15" x14ac:dyDescent="0.25"/>
    <row r="5779" customFormat="1" ht="15" x14ac:dyDescent="0.25"/>
    <row r="5780" customFormat="1" ht="15" x14ac:dyDescent="0.25"/>
    <row r="5781" customFormat="1" ht="15" x14ac:dyDescent="0.25"/>
    <row r="5782" customFormat="1" ht="15" x14ac:dyDescent="0.25"/>
    <row r="5783" customFormat="1" ht="15" x14ac:dyDescent="0.25"/>
    <row r="5784" customFormat="1" ht="15" x14ac:dyDescent="0.25"/>
    <row r="5785" customFormat="1" ht="15" x14ac:dyDescent="0.25"/>
    <row r="5786" customFormat="1" ht="15" x14ac:dyDescent="0.25"/>
    <row r="5787" customFormat="1" ht="15" x14ac:dyDescent="0.25"/>
    <row r="5788" customFormat="1" ht="15" x14ac:dyDescent="0.25"/>
    <row r="5789" customFormat="1" ht="15" x14ac:dyDescent="0.25"/>
    <row r="5790" customFormat="1" ht="15" x14ac:dyDescent="0.25"/>
    <row r="5791" customFormat="1" ht="15" x14ac:dyDescent="0.25"/>
    <row r="5792" customFormat="1" ht="15" x14ac:dyDescent="0.25"/>
    <row r="5793" customFormat="1" ht="15" x14ac:dyDescent="0.25"/>
    <row r="5794" customFormat="1" ht="15" x14ac:dyDescent="0.25"/>
    <row r="5795" customFormat="1" ht="15" x14ac:dyDescent="0.25"/>
    <row r="5796" customFormat="1" ht="15" x14ac:dyDescent="0.25"/>
    <row r="5797" customFormat="1" ht="15" x14ac:dyDescent="0.25"/>
    <row r="5798" customFormat="1" ht="15" x14ac:dyDescent="0.25"/>
    <row r="5799" customFormat="1" ht="15" x14ac:dyDescent="0.25"/>
    <row r="5800" customFormat="1" ht="15" x14ac:dyDescent="0.25"/>
    <row r="5801" customFormat="1" ht="15" x14ac:dyDescent="0.25"/>
    <row r="5802" customFormat="1" ht="15" x14ac:dyDescent="0.25"/>
    <row r="5803" customFormat="1" ht="15" x14ac:dyDescent="0.25"/>
    <row r="5804" customFormat="1" ht="15" x14ac:dyDescent="0.25"/>
    <row r="5805" customFormat="1" ht="15" x14ac:dyDescent="0.25"/>
    <row r="5806" customFormat="1" ht="15" x14ac:dyDescent="0.25"/>
    <row r="5807" customFormat="1" ht="15" x14ac:dyDescent="0.25"/>
    <row r="5808" customFormat="1" ht="15" x14ac:dyDescent="0.25"/>
    <row r="5809" customFormat="1" ht="15" x14ac:dyDescent="0.25"/>
    <row r="5810" customFormat="1" ht="15" x14ac:dyDescent="0.25"/>
    <row r="5811" customFormat="1" ht="15" x14ac:dyDescent="0.25"/>
    <row r="5812" customFormat="1" ht="15" x14ac:dyDescent="0.25"/>
    <row r="5813" customFormat="1" ht="15" x14ac:dyDescent="0.25"/>
    <row r="5814" customFormat="1" ht="15" x14ac:dyDescent="0.25"/>
    <row r="5815" customFormat="1" ht="15" x14ac:dyDescent="0.25"/>
    <row r="5816" customFormat="1" ht="15" x14ac:dyDescent="0.25"/>
    <row r="5817" customFormat="1" ht="15" x14ac:dyDescent="0.25"/>
    <row r="5818" customFormat="1" ht="15" x14ac:dyDescent="0.25"/>
    <row r="5819" customFormat="1" ht="15" x14ac:dyDescent="0.25"/>
    <row r="5820" customFormat="1" ht="15" x14ac:dyDescent="0.25"/>
    <row r="5821" customFormat="1" ht="15" x14ac:dyDescent="0.25"/>
    <row r="5822" customFormat="1" ht="15" x14ac:dyDescent="0.25"/>
    <row r="5823" customFormat="1" ht="15" x14ac:dyDescent="0.25"/>
    <row r="5824" customFormat="1" ht="15" x14ac:dyDescent="0.25"/>
    <row r="5825" customFormat="1" ht="15" x14ac:dyDescent="0.25"/>
    <row r="5826" customFormat="1" ht="15" x14ac:dyDescent="0.25"/>
    <row r="5827" customFormat="1" ht="15" x14ac:dyDescent="0.25"/>
    <row r="5828" customFormat="1" ht="15" x14ac:dyDescent="0.25"/>
    <row r="5829" customFormat="1" ht="15" x14ac:dyDescent="0.25"/>
    <row r="5830" customFormat="1" ht="15" x14ac:dyDescent="0.25"/>
    <row r="5831" customFormat="1" ht="15" x14ac:dyDescent="0.25"/>
    <row r="5832" customFormat="1" ht="15" x14ac:dyDescent="0.25"/>
    <row r="5833" customFormat="1" ht="15" x14ac:dyDescent="0.25"/>
    <row r="5834" customFormat="1" ht="15" x14ac:dyDescent="0.25"/>
    <row r="5835" customFormat="1" ht="15" x14ac:dyDescent="0.25"/>
    <row r="5836" customFormat="1" ht="15" x14ac:dyDescent="0.25"/>
    <row r="5837" customFormat="1" ht="15" x14ac:dyDescent="0.25"/>
    <row r="5838" customFormat="1" ht="15" x14ac:dyDescent="0.25"/>
    <row r="5839" customFormat="1" ht="15" x14ac:dyDescent="0.25"/>
    <row r="5840" customFormat="1" ht="15" x14ac:dyDescent="0.25"/>
    <row r="5841" customFormat="1" ht="15" x14ac:dyDescent="0.25"/>
    <row r="5842" customFormat="1" ht="15" x14ac:dyDescent="0.25"/>
    <row r="5843" customFormat="1" ht="15" x14ac:dyDescent="0.25"/>
    <row r="5844" customFormat="1" ht="15" x14ac:dyDescent="0.25"/>
    <row r="5845" customFormat="1" ht="15" x14ac:dyDescent="0.25"/>
    <row r="5846" customFormat="1" ht="15" x14ac:dyDescent="0.25"/>
    <row r="5847" customFormat="1" ht="15" x14ac:dyDescent="0.25"/>
    <row r="5848" customFormat="1" ht="15" x14ac:dyDescent="0.25"/>
    <row r="5849" customFormat="1" ht="15" x14ac:dyDescent="0.25"/>
    <row r="5850" customFormat="1" ht="15" x14ac:dyDescent="0.25"/>
    <row r="5851" customFormat="1" ht="15" x14ac:dyDescent="0.25"/>
    <row r="5852" customFormat="1" ht="15" x14ac:dyDescent="0.25"/>
    <row r="5853" customFormat="1" ht="15" x14ac:dyDescent="0.25"/>
    <row r="5854" customFormat="1" ht="15" x14ac:dyDescent="0.25"/>
    <row r="5855" customFormat="1" ht="15" x14ac:dyDescent="0.25"/>
    <row r="5856" customFormat="1" ht="15" x14ac:dyDescent="0.25"/>
    <row r="5857" customFormat="1" ht="15" x14ac:dyDescent="0.25"/>
    <row r="5858" customFormat="1" ht="15" x14ac:dyDescent="0.25"/>
    <row r="5859" customFormat="1" ht="15" x14ac:dyDescent="0.25"/>
    <row r="5860" customFormat="1" ht="15" x14ac:dyDescent="0.25"/>
    <row r="5861" customFormat="1" ht="15" x14ac:dyDescent="0.25"/>
    <row r="5862" customFormat="1" ht="15" x14ac:dyDescent="0.25"/>
    <row r="5863" customFormat="1" ht="15" x14ac:dyDescent="0.25"/>
    <row r="5864" customFormat="1" ht="15" x14ac:dyDescent="0.25"/>
    <row r="5865" customFormat="1" ht="15" x14ac:dyDescent="0.25"/>
    <row r="5866" customFormat="1" ht="15" x14ac:dyDescent="0.25"/>
    <row r="5867" customFormat="1" ht="15" x14ac:dyDescent="0.25"/>
    <row r="5868" customFormat="1" ht="15" x14ac:dyDescent="0.25"/>
    <row r="5869" customFormat="1" ht="15" x14ac:dyDescent="0.25"/>
    <row r="5870" customFormat="1" ht="15" x14ac:dyDescent="0.25"/>
    <row r="5871" customFormat="1" ht="15" x14ac:dyDescent="0.25"/>
    <row r="5872" customFormat="1" ht="15" x14ac:dyDescent="0.25"/>
    <row r="5873" customFormat="1" ht="15" x14ac:dyDescent="0.25"/>
    <row r="5874" customFormat="1" ht="15" x14ac:dyDescent="0.25"/>
    <row r="5875" customFormat="1" ht="15" x14ac:dyDescent="0.25"/>
    <row r="5876" customFormat="1" ht="15" x14ac:dyDescent="0.25"/>
    <row r="5877" customFormat="1" ht="15" x14ac:dyDescent="0.25"/>
    <row r="5878" customFormat="1" ht="15" x14ac:dyDescent="0.25"/>
    <row r="5879" customFormat="1" ht="15" x14ac:dyDescent="0.25"/>
    <row r="5880" customFormat="1" ht="15" x14ac:dyDescent="0.25"/>
    <row r="5881" customFormat="1" ht="15" x14ac:dyDescent="0.25"/>
    <row r="5882" customFormat="1" ht="15" x14ac:dyDescent="0.25"/>
    <row r="5883" customFormat="1" ht="15" x14ac:dyDescent="0.25"/>
    <row r="5884" customFormat="1" ht="15" x14ac:dyDescent="0.25"/>
    <row r="5885" customFormat="1" ht="15" x14ac:dyDescent="0.25"/>
    <row r="5886" customFormat="1" ht="15" x14ac:dyDescent="0.25"/>
    <row r="5887" customFormat="1" ht="15" x14ac:dyDescent="0.25"/>
    <row r="5888" customFormat="1" ht="15" x14ac:dyDescent="0.25"/>
    <row r="5889" customFormat="1" ht="15" x14ac:dyDescent="0.25"/>
    <row r="5890" customFormat="1" ht="15" x14ac:dyDescent="0.25"/>
    <row r="5891" customFormat="1" ht="15" x14ac:dyDescent="0.25"/>
    <row r="5892" customFormat="1" ht="15" x14ac:dyDescent="0.25"/>
    <row r="5893" customFormat="1" ht="15" x14ac:dyDescent="0.25"/>
    <row r="5894" customFormat="1" ht="15" x14ac:dyDescent="0.25"/>
    <row r="5895" customFormat="1" ht="15" x14ac:dyDescent="0.25"/>
    <row r="5896" customFormat="1" ht="15" x14ac:dyDescent="0.25"/>
    <row r="5897" customFormat="1" ht="15" x14ac:dyDescent="0.25"/>
    <row r="5898" customFormat="1" ht="15" x14ac:dyDescent="0.25"/>
    <row r="5899" customFormat="1" ht="15" x14ac:dyDescent="0.25"/>
    <row r="5900" customFormat="1" ht="15" x14ac:dyDescent="0.25"/>
    <row r="5901" customFormat="1" ht="15" x14ac:dyDescent="0.25"/>
    <row r="5902" customFormat="1" ht="15" x14ac:dyDescent="0.25"/>
    <row r="5903" customFormat="1" ht="15" x14ac:dyDescent="0.25"/>
    <row r="5904" customFormat="1" ht="15" x14ac:dyDescent="0.25"/>
    <row r="5905" customFormat="1" ht="15" x14ac:dyDescent="0.25"/>
    <row r="5906" customFormat="1" ht="15" x14ac:dyDescent="0.25"/>
    <row r="5907" customFormat="1" ht="15" x14ac:dyDescent="0.25"/>
    <row r="5908" customFormat="1" ht="15" x14ac:dyDescent="0.25"/>
    <row r="5909" customFormat="1" ht="15" x14ac:dyDescent="0.25"/>
    <row r="5910" customFormat="1" ht="15" x14ac:dyDescent="0.25"/>
    <row r="5911" customFormat="1" ht="15" x14ac:dyDescent="0.25"/>
    <row r="5912" customFormat="1" ht="15" x14ac:dyDescent="0.25"/>
    <row r="5913" customFormat="1" ht="15" x14ac:dyDescent="0.25"/>
    <row r="5914" customFormat="1" ht="15" x14ac:dyDescent="0.25"/>
    <row r="5915" customFormat="1" ht="15" x14ac:dyDescent="0.25"/>
    <row r="5916" customFormat="1" ht="15" x14ac:dyDescent="0.25"/>
    <row r="5917" customFormat="1" ht="15" x14ac:dyDescent="0.25"/>
    <row r="5918" customFormat="1" ht="15" x14ac:dyDescent="0.25"/>
    <row r="5919" customFormat="1" ht="15" x14ac:dyDescent="0.25"/>
    <row r="5920" customFormat="1" ht="15" x14ac:dyDescent="0.25"/>
    <row r="5921" customFormat="1" ht="15" x14ac:dyDescent="0.25"/>
    <row r="5922" customFormat="1" ht="15" x14ac:dyDescent="0.25"/>
    <row r="5923" customFormat="1" ht="15" x14ac:dyDescent="0.25"/>
    <row r="5924" customFormat="1" ht="15" x14ac:dyDescent="0.25"/>
    <row r="5925" customFormat="1" ht="15" x14ac:dyDescent="0.25"/>
    <row r="5926" customFormat="1" ht="15" x14ac:dyDescent="0.25"/>
    <row r="5927" customFormat="1" ht="15" x14ac:dyDescent="0.25"/>
    <row r="5928" customFormat="1" ht="15" x14ac:dyDescent="0.25"/>
    <row r="5929" customFormat="1" ht="15" x14ac:dyDescent="0.25"/>
    <row r="5930" customFormat="1" ht="15" x14ac:dyDescent="0.25"/>
    <row r="5931" customFormat="1" ht="15" x14ac:dyDescent="0.25"/>
    <row r="5932" customFormat="1" ht="15" x14ac:dyDescent="0.25"/>
    <row r="5933" customFormat="1" ht="15" x14ac:dyDescent="0.25"/>
    <row r="5934" customFormat="1" ht="15" x14ac:dyDescent="0.25"/>
    <row r="5935" customFormat="1" ht="15" x14ac:dyDescent="0.25"/>
    <row r="5936" customFormat="1" ht="15" x14ac:dyDescent="0.25"/>
    <row r="5937" customFormat="1" ht="15" x14ac:dyDescent="0.25"/>
    <row r="5938" customFormat="1" ht="15" x14ac:dyDescent="0.25"/>
    <row r="5939" customFormat="1" ht="15" x14ac:dyDescent="0.25"/>
    <row r="5940" customFormat="1" ht="15" x14ac:dyDescent="0.25"/>
    <row r="5941" customFormat="1" ht="15" x14ac:dyDescent="0.25"/>
    <row r="5942" customFormat="1" ht="15" x14ac:dyDescent="0.25"/>
    <row r="5943" customFormat="1" ht="15" x14ac:dyDescent="0.25"/>
    <row r="5944" customFormat="1" ht="15" x14ac:dyDescent="0.25"/>
    <row r="5945" customFormat="1" ht="15" x14ac:dyDescent="0.25"/>
    <row r="5946" customFormat="1" ht="15" x14ac:dyDescent="0.25"/>
    <row r="5947" customFormat="1" ht="15" x14ac:dyDescent="0.25"/>
    <row r="5948" customFormat="1" ht="15" x14ac:dyDescent="0.25"/>
    <row r="5949" customFormat="1" ht="15" x14ac:dyDescent="0.25"/>
    <row r="5950" customFormat="1" ht="15" x14ac:dyDescent="0.25"/>
    <row r="5951" customFormat="1" ht="15" x14ac:dyDescent="0.25"/>
    <row r="5952" customFormat="1" ht="15" x14ac:dyDescent="0.25"/>
    <row r="5953" customFormat="1" ht="15" x14ac:dyDescent="0.25"/>
    <row r="5954" customFormat="1" ht="15" x14ac:dyDescent="0.25"/>
    <row r="5955" customFormat="1" ht="15" x14ac:dyDescent="0.25"/>
    <row r="5956" customFormat="1" ht="15" x14ac:dyDescent="0.25"/>
    <row r="5957" customFormat="1" ht="15" x14ac:dyDescent="0.25"/>
    <row r="5958" customFormat="1" ht="15" x14ac:dyDescent="0.25"/>
    <row r="5959" customFormat="1" ht="15" x14ac:dyDescent="0.25"/>
    <row r="5960" customFormat="1" ht="15" x14ac:dyDescent="0.25"/>
    <row r="5961" customFormat="1" ht="15" x14ac:dyDescent="0.25"/>
    <row r="5962" customFormat="1" ht="15" x14ac:dyDescent="0.25"/>
    <row r="5963" customFormat="1" ht="15" x14ac:dyDescent="0.25"/>
    <row r="5964" customFormat="1" ht="15" x14ac:dyDescent="0.25"/>
    <row r="5965" customFormat="1" ht="15" x14ac:dyDescent="0.25"/>
    <row r="5966" customFormat="1" ht="15" x14ac:dyDescent="0.25"/>
    <row r="5967" customFormat="1" ht="15" x14ac:dyDescent="0.25"/>
    <row r="5968" customFormat="1" ht="15" x14ac:dyDescent="0.25"/>
    <row r="5969" customFormat="1" ht="15" x14ac:dyDescent="0.25"/>
    <row r="5970" customFormat="1" ht="15" x14ac:dyDescent="0.25"/>
    <row r="5971" customFormat="1" ht="15" x14ac:dyDescent="0.25"/>
    <row r="5972" customFormat="1" ht="15" x14ac:dyDescent="0.25"/>
    <row r="5973" customFormat="1" ht="15" x14ac:dyDescent="0.25"/>
    <row r="5974" customFormat="1" ht="15" x14ac:dyDescent="0.25"/>
    <row r="5975" customFormat="1" ht="15" x14ac:dyDescent="0.25"/>
    <row r="5976" customFormat="1" ht="15" x14ac:dyDescent="0.25"/>
    <row r="5977" customFormat="1" ht="15" x14ac:dyDescent="0.25"/>
    <row r="5978" customFormat="1" ht="15" x14ac:dyDescent="0.25"/>
    <row r="5979" customFormat="1" ht="15" x14ac:dyDescent="0.25"/>
    <row r="5980" customFormat="1" ht="15" x14ac:dyDescent="0.25"/>
    <row r="5981" customFormat="1" ht="15" x14ac:dyDescent="0.25"/>
    <row r="5982" customFormat="1" ht="15" x14ac:dyDescent="0.25"/>
    <row r="5983" customFormat="1" ht="15" x14ac:dyDescent="0.25"/>
    <row r="5984" customFormat="1" ht="15" x14ac:dyDescent="0.25"/>
    <row r="5985" customFormat="1" ht="15" x14ac:dyDescent="0.25"/>
    <row r="5986" customFormat="1" ht="15" x14ac:dyDescent="0.25"/>
    <row r="5987" customFormat="1" ht="15" x14ac:dyDescent="0.25"/>
    <row r="5988" customFormat="1" ht="15" x14ac:dyDescent="0.25"/>
    <row r="5989" customFormat="1" ht="15" x14ac:dyDescent="0.25"/>
    <row r="5990" customFormat="1" ht="15" x14ac:dyDescent="0.25"/>
    <row r="5991" customFormat="1" ht="15" x14ac:dyDescent="0.25"/>
    <row r="5992" customFormat="1" ht="15" x14ac:dyDescent="0.25"/>
    <row r="5993" customFormat="1" ht="15" x14ac:dyDescent="0.25"/>
    <row r="5994" customFormat="1" ht="15" x14ac:dyDescent="0.25"/>
    <row r="5995" customFormat="1" ht="15" x14ac:dyDescent="0.25"/>
    <row r="5996" customFormat="1" ht="15" x14ac:dyDescent="0.25"/>
    <row r="5997" customFormat="1" ht="15" x14ac:dyDescent="0.25"/>
    <row r="5998" customFormat="1" ht="15" x14ac:dyDescent="0.25"/>
    <row r="5999" customFormat="1" ht="15" x14ac:dyDescent="0.25"/>
    <row r="6000" customFormat="1" ht="15" x14ac:dyDescent="0.25"/>
    <row r="6001" customFormat="1" ht="15" x14ac:dyDescent="0.25"/>
    <row r="6002" customFormat="1" ht="15" x14ac:dyDescent="0.25"/>
    <row r="6003" customFormat="1" ht="15" x14ac:dyDescent="0.25"/>
    <row r="6004" customFormat="1" ht="15" x14ac:dyDescent="0.25"/>
    <row r="6005" customFormat="1" ht="15" x14ac:dyDescent="0.25"/>
    <row r="6006" customFormat="1" ht="15" x14ac:dyDescent="0.25"/>
    <row r="6007" customFormat="1" ht="15" x14ac:dyDescent="0.25"/>
    <row r="6008" customFormat="1" ht="15" x14ac:dyDescent="0.25"/>
    <row r="6009" customFormat="1" ht="15" x14ac:dyDescent="0.25"/>
    <row r="6010" customFormat="1" ht="15" x14ac:dyDescent="0.25"/>
    <row r="6011" customFormat="1" ht="15" x14ac:dyDescent="0.25"/>
    <row r="6012" customFormat="1" ht="15" x14ac:dyDescent="0.25"/>
    <row r="6013" customFormat="1" ht="15" x14ac:dyDescent="0.25"/>
    <row r="6014" customFormat="1" ht="15" x14ac:dyDescent="0.25"/>
    <row r="6015" customFormat="1" ht="15" x14ac:dyDescent="0.25"/>
    <row r="6016" customFormat="1" ht="15" x14ac:dyDescent="0.25"/>
    <row r="6017" customFormat="1" ht="15" x14ac:dyDescent="0.25"/>
    <row r="6018" customFormat="1" ht="15" x14ac:dyDescent="0.25"/>
    <row r="6019" customFormat="1" ht="15" x14ac:dyDescent="0.25"/>
    <row r="6020" customFormat="1" ht="15" x14ac:dyDescent="0.25"/>
    <row r="6021" customFormat="1" ht="15" x14ac:dyDescent="0.25"/>
    <row r="6022" customFormat="1" ht="15" x14ac:dyDescent="0.25"/>
    <row r="6023" customFormat="1" ht="15" x14ac:dyDescent="0.25"/>
    <row r="6024" customFormat="1" ht="15" x14ac:dyDescent="0.25"/>
    <row r="6025" customFormat="1" ht="15" x14ac:dyDescent="0.25"/>
    <row r="6026" customFormat="1" ht="15" x14ac:dyDescent="0.25"/>
    <row r="6027" customFormat="1" ht="15" x14ac:dyDescent="0.25"/>
    <row r="6028" customFormat="1" ht="15" x14ac:dyDescent="0.25"/>
    <row r="6029" customFormat="1" ht="15" x14ac:dyDescent="0.25"/>
    <row r="6030" customFormat="1" ht="15" x14ac:dyDescent="0.25"/>
    <row r="6031" customFormat="1" ht="15" x14ac:dyDescent="0.25"/>
    <row r="6032" customFormat="1" ht="15" x14ac:dyDescent="0.25"/>
    <row r="6033" customFormat="1" ht="15" x14ac:dyDescent="0.25"/>
    <row r="6034" customFormat="1" ht="15" x14ac:dyDescent="0.25"/>
    <row r="6035" customFormat="1" ht="15" x14ac:dyDescent="0.25"/>
    <row r="6036" customFormat="1" ht="15" x14ac:dyDescent="0.25"/>
    <row r="6037" customFormat="1" ht="15" x14ac:dyDescent="0.25"/>
    <row r="6038" customFormat="1" ht="15" x14ac:dyDescent="0.25"/>
    <row r="6039" customFormat="1" ht="15" x14ac:dyDescent="0.25"/>
    <row r="6040" customFormat="1" ht="15" x14ac:dyDescent="0.25"/>
    <row r="6041" customFormat="1" ht="15" x14ac:dyDescent="0.25"/>
    <row r="6042" customFormat="1" ht="15" x14ac:dyDescent="0.25"/>
    <row r="6043" customFormat="1" ht="15" x14ac:dyDescent="0.25"/>
    <row r="6044" customFormat="1" ht="15" x14ac:dyDescent="0.25"/>
    <row r="6045" customFormat="1" ht="15" x14ac:dyDescent="0.25"/>
    <row r="6046" customFormat="1" ht="15" x14ac:dyDescent="0.25"/>
    <row r="6047" customFormat="1" ht="15" x14ac:dyDescent="0.25"/>
    <row r="6048" customFormat="1" ht="15" x14ac:dyDescent="0.25"/>
    <row r="6049" customFormat="1" ht="15" x14ac:dyDescent="0.25"/>
    <row r="6050" customFormat="1" ht="15" x14ac:dyDescent="0.25"/>
    <row r="6051" customFormat="1" ht="15" x14ac:dyDescent="0.25"/>
    <row r="6052" customFormat="1" ht="15" x14ac:dyDescent="0.25"/>
    <row r="6053" customFormat="1" ht="15" x14ac:dyDescent="0.25"/>
    <row r="6054" customFormat="1" ht="15" x14ac:dyDescent="0.25"/>
    <row r="6055" customFormat="1" ht="15" x14ac:dyDescent="0.25"/>
    <row r="6056" customFormat="1" ht="15" x14ac:dyDescent="0.25"/>
    <row r="6057" customFormat="1" ht="15" x14ac:dyDescent="0.25"/>
    <row r="6058" customFormat="1" ht="15" x14ac:dyDescent="0.25"/>
    <row r="6059" customFormat="1" ht="15" x14ac:dyDescent="0.25"/>
    <row r="6060" customFormat="1" ht="15" x14ac:dyDescent="0.25"/>
    <row r="6061" customFormat="1" ht="15" x14ac:dyDescent="0.25"/>
    <row r="6062" customFormat="1" ht="15" x14ac:dyDescent="0.25"/>
    <row r="6063" customFormat="1" ht="15" x14ac:dyDescent="0.25"/>
    <row r="6064" customFormat="1" ht="15" x14ac:dyDescent="0.25"/>
    <row r="6065" customFormat="1" ht="15" x14ac:dyDescent="0.25"/>
    <row r="6066" customFormat="1" ht="15" x14ac:dyDescent="0.25"/>
    <row r="6067" customFormat="1" ht="15" x14ac:dyDescent="0.25"/>
    <row r="6068" customFormat="1" ht="15" x14ac:dyDescent="0.25"/>
    <row r="6069" customFormat="1" ht="15" x14ac:dyDescent="0.25"/>
    <row r="6070" customFormat="1" ht="15" x14ac:dyDescent="0.25"/>
    <row r="6071" customFormat="1" ht="15" x14ac:dyDescent="0.25"/>
    <row r="6072" customFormat="1" ht="15" x14ac:dyDescent="0.25"/>
    <row r="6073" customFormat="1" ht="15" x14ac:dyDescent="0.25"/>
    <row r="6074" customFormat="1" ht="15" x14ac:dyDescent="0.25"/>
    <row r="6075" customFormat="1" ht="15" x14ac:dyDescent="0.25"/>
    <row r="6076" customFormat="1" ht="15" x14ac:dyDescent="0.25"/>
    <row r="6077" customFormat="1" ht="15" x14ac:dyDescent="0.25"/>
    <row r="6078" customFormat="1" ht="15" x14ac:dyDescent="0.25"/>
    <row r="6079" customFormat="1" ht="15" x14ac:dyDescent="0.25"/>
    <row r="6080" customFormat="1" ht="15" x14ac:dyDescent="0.25"/>
    <row r="6081" customFormat="1" ht="15" x14ac:dyDescent="0.25"/>
    <row r="6082" customFormat="1" ht="15" x14ac:dyDescent="0.25"/>
    <row r="6083" customFormat="1" ht="15" x14ac:dyDescent="0.25"/>
    <row r="6084" customFormat="1" ht="15" x14ac:dyDescent="0.25"/>
    <row r="6085" customFormat="1" ht="15" x14ac:dyDescent="0.25"/>
    <row r="6086" customFormat="1" ht="15" x14ac:dyDescent="0.25"/>
    <row r="6087" customFormat="1" ht="15" x14ac:dyDescent="0.25"/>
    <row r="6088" customFormat="1" ht="15" x14ac:dyDescent="0.25"/>
    <row r="6089" customFormat="1" ht="15" x14ac:dyDescent="0.25"/>
    <row r="6090" customFormat="1" ht="15" x14ac:dyDescent="0.25"/>
    <row r="6091" customFormat="1" ht="15" x14ac:dyDescent="0.25"/>
    <row r="6092" customFormat="1" ht="15" x14ac:dyDescent="0.25"/>
    <row r="6093" customFormat="1" ht="15" x14ac:dyDescent="0.25"/>
    <row r="6094" customFormat="1" ht="15" x14ac:dyDescent="0.25"/>
    <row r="6095" customFormat="1" ht="15" x14ac:dyDescent="0.25"/>
    <row r="6096" customFormat="1" ht="15" x14ac:dyDescent="0.25"/>
    <row r="6097" customFormat="1" ht="15" x14ac:dyDescent="0.25"/>
    <row r="6098" customFormat="1" ht="15" x14ac:dyDescent="0.25"/>
    <row r="6099" customFormat="1" ht="15" x14ac:dyDescent="0.25"/>
    <row r="6100" customFormat="1" ht="15" x14ac:dyDescent="0.25"/>
    <row r="6101" customFormat="1" ht="15" x14ac:dyDescent="0.25"/>
    <row r="6102" customFormat="1" ht="15" x14ac:dyDescent="0.25"/>
    <row r="6103" customFormat="1" ht="15" x14ac:dyDescent="0.25"/>
    <row r="6104" customFormat="1" ht="15" x14ac:dyDescent="0.25"/>
    <row r="6105" customFormat="1" ht="15" x14ac:dyDescent="0.25"/>
    <row r="6106" customFormat="1" ht="15" x14ac:dyDescent="0.25"/>
    <row r="6107" customFormat="1" ht="15" x14ac:dyDescent="0.25"/>
    <row r="6108" customFormat="1" ht="15" x14ac:dyDescent="0.25"/>
    <row r="6109" customFormat="1" ht="15" x14ac:dyDescent="0.25"/>
    <row r="6110" customFormat="1" ht="15" x14ac:dyDescent="0.25"/>
    <row r="6111" customFormat="1" ht="15" x14ac:dyDescent="0.25"/>
    <row r="6112" customFormat="1" ht="15" x14ac:dyDescent="0.25"/>
    <row r="6113" customFormat="1" ht="15" x14ac:dyDescent="0.25"/>
    <row r="6114" customFormat="1" ht="15" x14ac:dyDescent="0.25"/>
    <row r="6115" customFormat="1" ht="15" x14ac:dyDescent="0.25"/>
    <row r="6116" customFormat="1" ht="15" x14ac:dyDescent="0.25"/>
    <row r="6117" customFormat="1" ht="15" x14ac:dyDescent="0.25"/>
    <row r="6118" customFormat="1" ht="15" x14ac:dyDescent="0.25"/>
    <row r="6119" customFormat="1" ht="15" x14ac:dyDescent="0.25"/>
    <row r="6120" customFormat="1" ht="15" x14ac:dyDescent="0.25"/>
    <row r="6121" customFormat="1" ht="15" x14ac:dyDescent="0.25"/>
    <row r="6122" customFormat="1" ht="15" x14ac:dyDescent="0.25"/>
    <row r="6123" customFormat="1" ht="15" x14ac:dyDescent="0.25"/>
    <row r="6124" customFormat="1" ht="15" x14ac:dyDescent="0.25"/>
    <row r="6125" customFormat="1" ht="15" x14ac:dyDescent="0.25"/>
    <row r="6126" customFormat="1" ht="15" x14ac:dyDescent="0.25"/>
    <row r="6127" customFormat="1" ht="15" x14ac:dyDescent="0.25"/>
    <row r="6128" customFormat="1" ht="15" x14ac:dyDescent="0.25"/>
    <row r="6129" customFormat="1" ht="15" x14ac:dyDescent="0.25"/>
    <row r="6130" customFormat="1" ht="15" x14ac:dyDescent="0.25"/>
    <row r="6131" customFormat="1" ht="15" x14ac:dyDescent="0.25"/>
    <row r="6132" customFormat="1" ht="15" x14ac:dyDescent="0.25"/>
    <row r="6133" customFormat="1" ht="15" x14ac:dyDescent="0.25"/>
    <row r="6134" customFormat="1" ht="15" x14ac:dyDescent="0.25"/>
    <row r="6135" customFormat="1" ht="15" x14ac:dyDescent="0.25"/>
    <row r="6136" customFormat="1" ht="15" x14ac:dyDescent="0.25"/>
    <row r="6137" customFormat="1" ht="15" x14ac:dyDescent="0.25"/>
    <row r="6138" customFormat="1" ht="15" x14ac:dyDescent="0.25"/>
    <row r="6139" customFormat="1" ht="15" x14ac:dyDescent="0.25"/>
    <row r="6140" customFormat="1" ht="15" x14ac:dyDescent="0.25"/>
    <row r="6141" customFormat="1" ht="15" x14ac:dyDescent="0.25"/>
    <row r="6142" customFormat="1" ht="15" x14ac:dyDescent="0.25"/>
    <row r="6143" customFormat="1" ht="15" x14ac:dyDescent="0.25"/>
    <row r="6144" customFormat="1" ht="15" x14ac:dyDescent="0.25"/>
    <row r="6145" customFormat="1" ht="15" x14ac:dyDescent="0.25"/>
    <row r="6146" customFormat="1" ht="15" x14ac:dyDescent="0.25"/>
    <row r="6147" customFormat="1" ht="15" x14ac:dyDescent="0.25"/>
    <row r="6148" customFormat="1" ht="15" x14ac:dyDescent="0.25"/>
    <row r="6149" customFormat="1" ht="15" x14ac:dyDescent="0.25"/>
    <row r="6150" customFormat="1" ht="15" x14ac:dyDescent="0.25"/>
    <row r="6151" customFormat="1" ht="15" x14ac:dyDescent="0.25"/>
    <row r="6152" customFormat="1" ht="15" x14ac:dyDescent="0.25"/>
    <row r="6153" customFormat="1" ht="15" x14ac:dyDescent="0.25"/>
    <row r="6154" customFormat="1" ht="15" x14ac:dyDescent="0.25"/>
    <row r="6155" customFormat="1" ht="15" x14ac:dyDescent="0.25"/>
    <row r="6156" customFormat="1" ht="15" x14ac:dyDescent="0.25"/>
    <row r="6157" customFormat="1" ht="15" x14ac:dyDescent="0.25"/>
    <row r="6158" customFormat="1" ht="15" x14ac:dyDescent="0.25"/>
    <row r="6159" customFormat="1" ht="15" x14ac:dyDescent="0.25"/>
    <row r="6160" customFormat="1" ht="15" x14ac:dyDescent="0.25"/>
    <row r="6161" customFormat="1" ht="15" x14ac:dyDescent="0.25"/>
    <row r="6162" customFormat="1" ht="15" x14ac:dyDescent="0.25"/>
    <row r="6163" customFormat="1" ht="15" x14ac:dyDescent="0.25"/>
    <row r="6164" customFormat="1" ht="15" x14ac:dyDescent="0.25"/>
    <row r="6165" customFormat="1" ht="15" x14ac:dyDescent="0.25"/>
    <row r="6166" customFormat="1" ht="15" x14ac:dyDescent="0.25"/>
    <row r="6167" customFormat="1" ht="15" x14ac:dyDescent="0.25"/>
    <row r="6168" customFormat="1" ht="15" x14ac:dyDescent="0.25"/>
    <row r="6169" customFormat="1" ht="15" x14ac:dyDescent="0.25"/>
    <row r="6170" customFormat="1" ht="15" x14ac:dyDescent="0.25"/>
    <row r="6171" customFormat="1" ht="15" x14ac:dyDescent="0.25"/>
    <row r="6172" customFormat="1" ht="15" x14ac:dyDescent="0.25"/>
    <row r="6173" customFormat="1" ht="15" x14ac:dyDescent="0.25"/>
    <row r="6174" customFormat="1" ht="15" x14ac:dyDescent="0.25"/>
    <row r="6175" customFormat="1" ht="15" x14ac:dyDescent="0.25"/>
    <row r="6176" customFormat="1" ht="15" x14ac:dyDescent="0.25"/>
    <row r="6177" customFormat="1" ht="15" x14ac:dyDescent="0.25"/>
    <row r="6178" customFormat="1" ht="15" x14ac:dyDescent="0.25"/>
    <row r="6179" customFormat="1" ht="15" x14ac:dyDescent="0.25"/>
    <row r="6180" customFormat="1" ht="15" x14ac:dyDescent="0.25"/>
    <row r="6181" customFormat="1" ht="15" x14ac:dyDescent="0.25"/>
    <row r="6182" customFormat="1" ht="15" x14ac:dyDescent="0.25"/>
    <row r="6183" customFormat="1" ht="15" x14ac:dyDescent="0.25"/>
    <row r="6184" customFormat="1" ht="15" x14ac:dyDescent="0.25"/>
    <row r="6185" customFormat="1" ht="15" x14ac:dyDescent="0.25"/>
    <row r="6186" customFormat="1" ht="15" x14ac:dyDescent="0.25"/>
    <row r="6187" customFormat="1" ht="15" x14ac:dyDescent="0.25"/>
    <row r="6188" customFormat="1" ht="15" x14ac:dyDescent="0.25"/>
    <row r="6189" customFormat="1" ht="15" x14ac:dyDescent="0.25"/>
    <row r="6190" customFormat="1" ht="15" x14ac:dyDescent="0.25"/>
    <row r="6191" customFormat="1" ht="15" x14ac:dyDescent="0.25"/>
    <row r="6192" customFormat="1" ht="15" x14ac:dyDescent="0.25"/>
    <row r="6193" customFormat="1" ht="15" x14ac:dyDescent="0.25"/>
    <row r="6194" customFormat="1" ht="15" x14ac:dyDescent="0.25"/>
    <row r="6195" customFormat="1" ht="15" x14ac:dyDescent="0.25"/>
    <row r="6196" customFormat="1" ht="15" x14ac:dyDescent="0.25"/>
    <row r="6197" customFormat="1" ht="15" x14ac:dyDescent="0.25"/>
    <row r="6198" customFormat="1" ht="15" x14ac:dyDescent="0.25"/>
    <row r="6199" customFormat="1" ht="15" x14ac:dyDescent="0.25"/>
    <row r="6200" customFormat="1" ht="15" x14ac:dyDescent="0.25"/>
    <row r="6201" customFormat="1" ht="15" x14ac:dyDescent="0.25"/>
    <row r="6202" customFormat="1" ht="15" x14ac:dyDescent="0.25"/>
    <row r="6203" customFormat="1" ht="15" x14ac:dyDescent="0.25"/>
    <row r="6204" customFormat="1" ht="15" x14ac:dyDescent="0.25"/>
    <row r="6205" customFormat="1" ht="15" x14ac:dyDescent="0.25"/>
    <row r="6206" customFormat="1" ht="15" x14ac:dyDescent="0.25"/>
    <row r="6207" customFormat="1" ht="15" x14ac:dyDescent="0.25"/>
    <row r="6208" customFormat="1" ht="15" x14ac:dyDescent="0.25"/>
    <row r="6209" customFormat="1" ht="15" x14ac:dyDescent="0.25"/>
    <row r="6210" customFormat="1" ht="15" x14ac:dyDescent="0.25"/>
    <row r="6211" customFormat="1" ht="15" x14ac:dyDescent="0.25"/>
    <row r="6212" customFormat="1" ht="15" x14ac:dyDescent="0.25"/>
    <row r="6213" customFormat="1" ht="15" x14ac:dyDescent="0.25"/>
    <row r="6214" customFormat="1" ht="15" x14ac:dyDescent="0.25"/>
    <row r="6215" customFormat="1" ht="15" x14ac:dyDescent="0.25"/>
    <row r="6216" customFormat="1" ht="15" x14ac:dyDescent="0.25"/>
    <row r="6217" customFormat="1" ht="15" x14ac:dyDescent="0.25"/>
    <row r="6218" customFormat="1" ht="15" x14ac:dyDescent="0.25"/>
    <row r="6219" customFormat="1" ht="15" x14ac:dyDescent="0.25"/>
    <row r="6220" customFormat="1" ht="15" x14ac:dyDescent="0.25"/>
    <row r="6221" customFormat="1" ht="15" x14ac:dyDescent="0.25"/>
    <row r="6222" customFormat="1" ht="15" x14ac:dyDescent="0.25"/>
    <row r="6223" customFormat="1" ht="15" x14ac:dyDescent="0.25"/>
    <row r="6224" customFormat="1" ht="15" x14ac:dyDescent="0.25"/>
    <row r="6225" customFormat="1" ht="15" x14ac:dyDescent="0.25"/>
    <row r="6226" customFormat="1" ht="15" x14ac:dyDescent="0.25"/>
    <row r="6227" customFormat="1" ht="15" x14ac:dyDescent="0.25"/>
    <row r="6228" customFormat="1" ht="15" x14ac:dyDescent="0.25"/>
    <row r="6229" customFormat="1" ht="15" x14ac:dyDescent="0.25"/>
    <row r="6230" customFormat="1" ht="15" x14ac:dyDescent="0.25"/>
    <row r="6231" customFormat="1" ht="15" x14ac:dyDescent="0.25"/>
    <row r="6232" customFormat="1" ht="15" x14ac:dyDescent="0.25"/>
    <row r="6233" customFormat="1" ht="15" x14ac:dyDescent="0.25"/>
    <row r="6234" customFormat="1" ht="15" x14ac:dyDescent="0.25"/>
    <row r="6235" customFormat="1" ht="15" x14ac:dyDescent="0.25"/>
    <row r="6236" customFormat="1" ht="15" x14ac:dyDescent="0.25"/>
    <row r="6237" customFormat="1" ht="15" x14ac:dyDescent="0.25"/>
    <row r="6238" customFormat="1" ht="15" x14ac:dyDescent="0.25"/>
    <row r="6239" customFormat="1" ht="15" x14ac:dyDescent="0.25"/>
    <row r="6240" customFormat="1" ht="15" x14ac:dyDescent="0.25"/>
    <row r="6241" customFormat="1" ht="15" x14ac:dyDescent="0.25"/>
    <row r="6242" customFormat="1" ht="15" x14ac:dyDescent="0.25"/>
    <row r="6243" customFormat="1" ht="15" x14ac:dyDescent="0.25"/>
    <row r="6244" customFormat="1" ht="15" x14ac:dyDescent="0.25"/>
    <row r="6245" customFormat="1" ht="15" x14ac:dyDescent="0.25"/>
    <row r="6246" customFormat="1" ht="15" x14ac:dyDescent="0.25"/>
    <row r="6247" customFormat="1" ht="15" x14ac:dyDescent="0.25"/>
    <row r="6248" customFormat="1" ht="15" x14ac:dyDescent="0.25"/>
    <row r="6249" customFormat="1" ht="15" x14ac:dyDescent="0.25"/>
    <row r="6250" customFormat="1" ht="15" x14ac:dyDescent="0.25"/>
    <row r="6251" customFormat="1" ht="15" x14ac:dyDescent="0.25"/>
    <row r="6252" customFormat="1" ht="15" x14ac:dyDescent="0.25"/>
    <row r="6253" customFormat="1" ht="15" x14ac:dyDescent="0.25"/>
    <row r="6254" customFormat="1" ht="15" x14ac:dyDescent="0.25"/>
    <row r="6255" customFormat="1" ht="15" x14ac:dyDescent="0.25"/>
    <row r="6256" customFormat="1" ht="15" x14ac:dyDescent="0.25"/>
    <row r="6257" customFormat="1" ht="15" x14ac:dyDescent="0.25"/>
    <row r="6258" customFormat="1" ht="15" x14ac:dyDescent="0.25"/>
    <row r="6259" customFormat="1" ht="15" x14ac:dyDescent="0.25"/>
    <row r="6260" customFormat="1" ht="15" x14ac:dyDescent="0.25"/>
    <row r="6261" customFormat="1" ht="15" x14ac:dyDescent="0.25"/>
    <row r="6262" customFormat="1" ht="15" x14ac:dyDescent="0.25"/>
    <row r="6263" customFormat="1" ht="15" x14ac:dyDescent="0.25"/>
    <row r="6264" customFormat="1" ht="15" x14ac:dyDescent="0.25"/>
    <row r="6265" customFormat="1" ht="15" x14ac:dyDescent="0.25"/>
    <row r="6266" customFormat="1" ht="15" x14ac:dyDescent="0.25"/>
    <row r="6267" customFormat="1" ht="15" x14ac:dyDescent="0.25"/>
    <row r="6268" customFormat="1" ht="15" x14ac:dyDescent="0.25"/>
    <row r="6269" customFormat="1" ht="15" x14ac:dyDescent="0.25"/>
    <row r="6270" customFormat="1" ht="15" x14ac:dyDescent="0.25"/>
    <row r="6271" customFormat="1" ht="15" x14ac:dyDescent="0.25"/>
    <row r="6272" customFormat="1" ht="15" x14ac:dyDescent="0.25"/>
    <row r="6273" customFormat="1" ht="15" x14ac:dyDescent="0.25"/>
    <row r="6274" customFormat="1" ht="15" x14ac:dyDescent="0.25"/>
    <row r="6275" customFormat="1" ht="15" x14ac:dyDescent="0.25"/>
    <row r="6276" customFormat="1" ht="15" x14ac:dyDescent="0.25"/>
    <row r="6277" customFormat="1" ht="15" x14ac:dyDescent="0.25"/>
    <row r="6278" customFormat="1" ht="15" x14ac:dyDescent="0.25"/>
    <row r="6279" customFormat="1" ht="15" x14ac:dyDescent="0.25"/>
    <row r="6280" customFormat="1" ht="15" x14ac:dyDescent="0.25"/>
    <row r="6281" customFormat="1" ht="15" x14ac:dyDescent="0.25"/>
    <row r="6282" customFormat="1" ht="15" x14ac:dyDescent="0.25"/>
    <row r="6283" customFormat="1" ht="15" x14ac:dyDescent="0.25"/>
    <row r="6284" customFormat="1" ht="15" x14ac:dyDescent="0.25"/>
    <row r="6285" customFormat="1" ht="15" x14ac:dyDescent="0.25"/>
    <row r="6286" customFormat="1" ht="15" x14ac:dyDescent="0.25"/>
    <row r="6287" customFormat="1" ht="15" x14ac:dyDescent="0.25"/>
    <row r="6288" customFormat="1" ht="15" x14ac:dyDescent="0.25"/>
    <row r="6289" customFormat="1" ht="15" x14ac:dyDescent="0.25"/>
    <row r="6290" customFormat="1" ht="15" x14ac:dyDescent="0.25"/>
    <row r="6291" customFormat="1" ht="15" x14ac:dyDescent="0.25"/>
    <row r="6292" customFormat="1" ht="15" x14ac:dyDescent="0.25"/>
    <row r="6293" customFormat="1" ht="15" x14ac:dyDescent="0.25"/>
    <row r="6294" customFormat="1" ht="15" x14ac:dyDescent="0.25"/>
    <row r="6295" customFormat="1" ht="15" x14ac:dyDescent="0.25"/>
    <row r="6296" customFormat="1" ht="15" x14ac:dyDescent="0.25"/>
    <row r="6297" customFormat="1" ht="15" x14ac:dyDescent="0.25"/>
    <row r="6298" customFormat="1" ht="15" x14ac:dyDescent="0.25"/>
    <row r="6299" customFormat="1" ht="15" x14ac:dyDescent="0.25"/>
    <row r="6300" customFormat="1" ht="15" x14ac:dyDescent="0.25"/>
    <row r="6301" customFormat="1" ht="15" x14ac:dyDescent="0.25"/>
    <row r="6302" customFormat="1" ht="15" x14ac:dyDescent="0.25"/>
    <row r="6303" customFormat="1" ht="15" x14ac:dyDescent="0.25"/>
    <row r="6304" customFormat="1" ht="15" x14ac:dyDescent="0.25"/>
    <row r="6305" customFormat="1" ht="15" x14ac:dyDescent="0.25"/>
    <row r="6306" customFormat="1" ht="15" x14ac:dyDescent="0.25"/>
    <row r="6307" customFormat="1" ht="15" x14ac:dyDescent="0.25"/>
    <row r="6308" customFormat="1" ht="15" x14ac:dyDescent="0.25"/>
    <row r="6309" customFormat="1" ht="15" x14ac:dyDescent="0.25"/>
    <row r="6310" customFormat="1" ht="15" x14ac:dyDescent="0.25"/>
    <row r="6311" customFormat="1" ht="15" x14ac:dyDescent="0.25"/>
    <row r="6312" customFormat="1" ht="15" x14ac:dyDescent="0.25"/>
    <row r="6313" customFormat="1" ht="15" x14ac:dyDescent="0.25"/>
    <row r="6314" customFormat="1" ht="15" x14ac:dyDescent="0.25"/>
    <row r="6315" customFormat="1" ht="15" x14ac:dyDescent="0.25"/>
    <row r="6316" customFormat="1" ht="15" x14ac:dyDescent="0.25"/>
    <row r="6317" customFormat="1" ht="15" x14ac:dyDescent="0.25"/>
    <row r="6318" customFormat="1" ht="15" x14ac:dyDescent="0.25"/>
    <row r="6319" customFormat="1" ht="15" x14ac:dyDescent="0.25"/>
    <row r="6320" customFormat="1" ht="15" x14ac:dyDescent="0.25"/>
    <row r="6321" customFormat="1" ht="15" x14ac:dyDescent="0.25"/>
    <row r="6322" customFormat="1" ht="15" x14ac:dyDescent="0.25"/>
    <row r="6323" customFormat="1" ht="15" x14ac:dyDescent="0.25"/>
    <row r="6324" customFormat="1" ht="15" x14ac:dyDescent="0.25"/>
    <row r="6325" customFormat="1" ht="15" x14ac:dyDescent="0.25"/>
    <row r="6326" customFormat="1" ht="15" x14ac:dyDescent="0.25"/>
    <row r="6327" customFormat="1" ht="15" x14ac:dyDescent="0.25"/>
    <row r="6328" customFormat="1" ht="15" x14ac:dyDescent="0.25"/>
    <row r="6329" customFormat="1" ht="15" x14ac:dyDescent="0.25"/>
    <row r="6330" customFormat="1" ht="15" x14ac:dyDescent="0.25"/>
    <row r="6331" customFormat="1" ht="15" x14ac:dyDescent="0.25"/>
    <row r="6332" customFormat="1" ht="15" x14ac:dyDescent="0.25"/>
    <row r="6333" customFormat="1" ht="15" x14ac:dyDescent="0.25"/>
    <row r="6334" customFormat="1" ht="15" x14ac:dyDescent="0.25"/>
    <row r="6335" customFormat="1" ht="15" x14ac:dyDescent="0.25"/>
    <row r="6336" customFormat="1" ht="15" x14ac:dyDescent="0.25"/>
    <row r="6337" customFormat="1" ht="15" x14ac:dyDescent="0.25"/>
    <row r="6338" customFormat="1" ht="15" x14ac:dyDescent="0.25"/>
    <row r="6339" customFormat="1" ht="15" x14ac:dyDescent="0.25"/>
    <row r="6340" customFormat="1" ht="15" x14ac:dyDescent="0.25"/>
    <row r="6341" customFormat="1" ht="15" x14ac:dyDescent="0.25"/>
    <row r="6342" customFormat="1" ht="15" x14ac:dyDescent="0.25"/>
    <row r="6343" customFormat="1" ht="15" x14ac:dyDescent="0.25"/>
    <row r="6344" customFormat="1" ht="15" x14ac:dyDescent="0.25"/>
    <row r="6345" customFormat="1" ht="15" x14ac:dyDescent="0.25"/>
    <row r="6346" customFormat="1" ht="15" x14ac:dyDescent="0.25"/>
    <row r="6347" customFormat="1" ht="15" x14ac:dyDescent="0.25"/>
    <row r="6348" customFormat="1" ht="15" x14ac:dyDescent="0.25"/>
    <row r="6349" customFormat="1" ht="15" x14ac:dyDescent="0.25"/>
    <row r="6350" customFormat="1" ht="15" x14ac:dyDescent="0.25"/>
    <row r="6351" customFormat="1" ht="15" x14ac:dyDescent="0.25"/>
    <row r="6352" customFormat="1" ht="15" x14ac:dyDescent="0.25"/>
    <row r="6353" customFormat="1" ht="15" x14ac:dyDescent="0.25"/>
    <row r="6354" customFormat="1" ht="15" x14ac:dyDescent="0.25"/>
    <row r="6355" customFormat="1" ht="15" x14ac:dyDescent="0.25"/>
    <row r="6356" customFormat="1" ht="15" x14ac:dyDescent="0.25"/>
    <row r="6357" customFormat="1" ht="15" x14ac:dyDescent="0.25"/>
    <row r="6358" customFormat="1" ht="15" x14ac:dyDescent="0.25"/>
    <row r="6359" customFormat="1" ht="15" x14ac:dyDescent="0.25"/>
    <row r="6360" customFormat="1" ht="15" x14ac:dyDescent="0.25"/>
    <row r="6361" customFormat="1" ht="15" x14ac:dyDescent="0.25"/>
    <row r="6362" customFormat="1" ht="15" x14ac:dyDescent="0.25"/>
    <row r="6363" customFormat="1" ht="15" x14ac:dyDescent="0.25"/>
    <row r="6364" customFormat="1" ht="15" x14ac:dyDescent="0.25"/>
    <row r="6365" customFormat="1" ht="15" x14ac:dyDescent="0.25"/>
    <row r="6366" customFormat="1" ht="15" x14ac:dyDescent="0.25"/>
    <row r="6367" customFormat="1" ht="15" x14ac:dyDescent="0.25"/>
    <row r="6368" customFormat="1" ht="15" x14ac:dyDescent="0.25"/>
    <row r="6369" customFormat="1" ht="15" x14ac:dyDescent="0.25"/>
    <row r="6370" customFormat="1" ht="15" x14ac:dyDescent="0.25"/>
    <row r="6371" customFormat="1" ht="15" x14ac:dyDescent="0.25"/>
    <row r="6372" customFormat="1" ht="15" x14ac:dyDescent="0.25"/>
    <row r="6373" customFormat="1" ht="15" x14ac:dyDescent="0.25"/>
    <row r="6374" customFormat="1" ht="15" x14ac:dyDescent="0.25"/>
    <row r="6375" customFormat="1" ht="15" x14ac:dyDescent="0.25"/>
    <row r="6376" customFormat="1" ht="15" x14ac:dyDescent="0.25"/>
    <row r="6377" customFormat="1" ht="15" x14ac:dyDescent="0.25"/>
    <row r="6378" customFormat="1" ht="15" x14ac:dyDescent="0.25"/>
    <row r="6379" customFormat="1" ht="15" x14ac:dyDescent="0.25"/>
    <row r="6380" customFormat="1" ht="15" x14ac:dyDescent="0.25"/>
    <row r="6381" customFormat="1" ht="15" x14ac:dyDescent="0.25"/>
    <row r="6382" customFormat="1" ht="15" x14ac:dyDescent="0.25"/>
    <row r="6383" customFormat="1" ht="15" x14ac:dyDescent="0.25"/>
    <row r="6384" customFormat="1" ht="15" x14ac:dyDescent="0.25"/>
    <row r="6385" customFormat="1" ht="15" x14ac:dyDescent="0.25"/>
    <row r="6386" customFormat="1" ht="15" x14ac:dyDescent="0.25"/>
    <row r="6387" customFormat="1" ht="15" x14ac:dyDescent="0.25"/>
    <row r="6388" customFormat="1" ht="15" x14ac:dyDescent="0.25"/>
    <row r="6389" customFormat="1" ht="15" x14ac:dyDescent="0.25"/>
    <row r="6390" customFormat="1" ht="15" x14ac:dyDescent="0.25"/>
    <row r="6391" customFormat="1" ht="15" x14ac:dyDescent="0.25"/>
    <row r="6392" customFormat="1" ht="15" x14ac:dyDescent="0.25"/>
    <row r="6393" customFormat="1" ht="15" x14ac:dyDescent="0.25"/>
    <row r="6394" customFormat="1" ht="15" x14ac:dyDescent="0.25"/>
    <row r="6395" customFormat="1" ht="15" x14ac:dyDescent="0.25"/>
    <row r="6396" customFormat="1" ht="15" x14ac:dyDescent="0.25"/>
    <row r="6397" customFormat="1" ht="15" x14ac:dyDescent="0.25"/>
    <row r="6398" customFormat="1" ht="15" x14ac:dyDescent="0.25"/>
    <row r="6399" customFormat="1" ht="15" x14ac:dyDescent="0.25"/>
    <row r="6400" customFormat="1" ht="15" x14ac:dyDescent="0.25"/>
    <row r="6401" customFormat="1" ht="15" x14ac:dyDescent="0.25"/>
    <row r="6402" customFormat="1" ht="15" x14ac:dyDescent="0.25"/>
    <row r="6403" customFormat="1" ht="15" x14ac:dyDescent="0.25"/>
    <row r="6404" customFormat="1" ht="15" x14ac:dyDescent="0.25"/>
    <row r="6405" customFormat="1" ht="15" x14ac:dyDescent="0.25"/>
    <row r="6406" customFormat="1" ht="15" x14ac:dyDescent="0.25"/>
    <row r="6407" customFormat="1" ht="15" x14ac:dyDescent="0.25"/>
    <row r="6408" customFormat="1" ht="15" x14ac:dyDescent="0.25"/>
    <row r="6409" customFormat="1" ht="15" x14ac:dyDescent="0.25"/>
    <row r="6410" customFormat="1" ht="15" x14ac:dyDescent="0.25"/>
    <row r="6411" customFormat="1" ht="15" x14ac:dyDescent="0.25"/>
    <row r="6412" customFormat="1" ht="15" x14ac:dyDescent="0.25"/>
    <row r="6413" customFormat="1" ht="15" x14ac:dyDescent="0.25"/>
    <row r="6414" customFormat="1" ht="15" x14ac:dyDescent="0.25"/>
    <row r="6415" customFormat="1" ht="15" x14ac:dyDescent="0.25"/>
    <row r="6416" customFormat="1" ht="15" x14ac:dyDescent="0.25"/>
    <row r="6417" customFormat="1" ht="15" x14ac:dyDescent="0.25"/>
    <row r="6418" customFormat="1" ht="15" x14ac:dyDescent="0.25"/>
    <row r="6419" customFormat="1" ht="15" x14ac:dyDescent="0.25"/>
    <row r="6420" customFormat="1" ht="15" x14ac:dyDescent="0.25"/>
    <row r="6421" customFormat="1" ht="15" x14ac:dyDescent="0.25"/>
    <row r="6422" customFormat="1" ht="15" x14ac:dyDescent="0.25"/>
    <row r="6423" customFormat="1" ht="15" x14ac:dyDescent="0.25"/>
    <row r="6424" customFormat="1" ht="15" x14ac:dyDescent="0.25"/>
    <row r="6425" customFormat="1" ht="15" x14ac:dyDescent="0.25"/>
    <row r="6426" customFormat="1" ht="15" x14ac:dyDescent="0.25"/>
    <row r="6427" customFormat="1" ht="15" x14ac:dyDescent="0.25"/>
    <row r="6428" customFormat="1" ht="15" x14ac:dyDescent="0.25"/>
    <row r="6429" customFormat="1" ht="15" x14ac:dyDescent="0.25"/>
    <row r="6430" customFormat="1" ht="15" x14ac:dyDescent="0.25"/>
    <row r="6431" customFormat="1" ht="15" x14ac:dyDescent="0.25"/>
    <row r="6432" customFormat="1" ht="15" x14ac:dyDescent="0.25"/>
    <row r="6433" customFormat="1" ht="15" x14ac:dyDescent="0.25"/>
    <row r="6434" customFormat="1" ht="15" x14ac:dyDescent="0.25"/>
    <row r="6435" customFormat="1" ht="15" x14ac:dyDescent="0.25"/>
    <row r="6436" customFormat="1" ht="15" x14ac:dyDescent="0.25"/>
    <row r="6437" customFormat="1" ht="15" x14ac:dyDescent="0.25"/>
    <row r="6438" customFormat="1" ht="15" x14ac:dyDescent="0.25"/>
    <row r="6439" customFormat="1" ht="15" x14ac:dyDescent="0.25"/>
    <row r="6440" customFormat="1" ht="15" x14ac:dyDescent="0.25"/>
    <row r="6441" customFormat="1" ht="15" x14ac:dyDescent="0.25"/>
    <row r="6442" customFormat="1" ht="15" x14ac:dyDescent="0.25"/>
    <row r="6443" customFormat="1" ht="15" x14ac:dyDescent="0.25"/>
    <row r="6444" customFormat="1" ht="15" x14ac:dyDescent="0.25"/>
    <row r="6445" customFormat="1" ht="15" x14ac:dyDescent="0.25"/>
    <row r="6446" customFormat="1" ht="15" x14ac:dyDescent="0.25"/>
    <row r="6447" customFormat="1" ht="15" x14ac:dyDescent="0.25"/>
    <row r="6448" customFormat="1" ht="15" x14ac:dyDescent="0.25"/>
    <row r="6449" customFormat="1" ht="15" x14ac:dyDescent="0.25"/>
    <row r="6450" customFormat="1" ht="15" x14ac:dyDescent="0.25"/>
    <row r="6451" customFormat="1" ht="15" x14ac:dyDescent="0.25"/>
    <row r="6452" customFormat="1" ht="15" x14ac:dyDescent="0.25"/>
    <row r="6453" customFormat="1" ht="15" x14ac:dyDescent="0.25"/>
    <row r="6454" customFormat="1" ht="15" x14ac:dyDescent="0.25"/>
    <row r="6455" customFormat="1" ht="15" x14ac:dyDescent="0.25"/>
    <row r="6456" customFormat="1" ht="15" x14ac:dyDescent="0.25"/>
    <row r="6457" customFormat="1" ht="15" x14ac:dyDescent="0.25"/>
    <row r="6458" customFormat="1" ht="15" x14ac:dyDescent="0.25"/>
    <row r="6459" customFormat="1" ht="15" x14ac:dyDescent="0.25"/>
    <row r="6460" customFormat="1" ht="15" x14ac:dyDescent="0.25"/>
    <row r="6461" customFormat="1" ht="15" x14ac:dyDescent="0.25"/>
    <row r="6462" customFormat="1" ht="15" x14ac:dyDescent="0.25"/>
    <row r="6463" customFormat="1" ht="15" x14ac:dyDescent="0.25"/>
    <row r="6464" customFormat="1" ht="15" x14ac:dyDescent="0.25"/>
    <row r="6465" customFormat="1" ht="15" x14ac:dyDescent="0.25"/>
    <row r="6466" customFormat="1" ht="15" x14ac:dyDescent="0.25"/>
    <row r="6467" customFormat="1" ht="15" x14ac:dyDescent="0.25"/>
    <row r="6468" customFormat="1" ht="15" x14ac:dyDescent="0.25"/>
    <row r="6469" customFormat="1" ht="15" x14ac:dyDescent="0.25"/>
    <row r="6470" customFormat="1" ht="15" x14ac:dyDescent="0.25"/>
    <row r="6471" customFormat="1" ht="15" x14ac:dyDescent="0.25"/>
    <row r="6472" customFormat="1" ht="15" x14ac:dyDescent="0.25"/>
    <row r="6473" customFormat="1" ht="15" x14ac:dyDescent="0.25"/>
    <row r="6474" customFormat="1" ht="15" x14ac:dyDescent="0.25"/>
    <row r="6475" customFormat="1" ht="15" x14ac:dyDescent="0.25"/>
    <row r="6476" customFormat="1" ht="15" x14ac:dyDescent="0.25"/>
    <row r="6477" customFormat="1" ht="15" x14ac:dyDescent="0.25"/>
    <row r="6478" customFormat="1" ht="15" x14ac:dyDescent="0.25"/>
    <row r="6479" customFormat="1" ht="15" x14ac:dyDescent="0.25"/>
    <row r="6480" customFormat="1" ht="15" x14ac:dyDescent="0.25"/>
    <row r="6481" customFormat="1" ht="15" x14ac:dyDescent="0.25"/>
    <row r="6482" customFormat="1" ht="15" x14ac:dyDescent="0.25"/>
    <row r="6483" customFormat="1" ht="15" x14ac:dyDescent="0.25"/>
    <row r="6484" customFormat="1" ht="15" x14ac:dyDescent="0.25"/>
    <row r="6485" customFormat="1" ht="15" x14ac:dyDescent="0.25"/>
    <row r="6486" customFormat="1" ht="15" x14ac:dyDescent="0.25"/>
    <row r="6487" customFormat="1" ht="15" x14ac:dyDescent="0.25"/>
    <row r="6488" customFormat="1" ht="15" x14ac:dyDescent="0.25"/>
    <row r="6489" customFormat="1" ht="15" x14ac:dyDescent="0.25"/>
    <row r="6490" customFormat="1" ht="15" x14ac:dyDescent="0.25"/>
    <row r="6491" customFormat="1" ht="15" x14ac:dyDescent="0.25"/>
    <row r="6492" customFormat="1" ht="15" x14ac:dyDescent="0.25"/>
    <row r="6493" customFormat="1" ht="15" x14ac:dyDescent="0.25"/>
    <row r="6494" customFormat="1" ht="15" x14ac:dyDescent="0.25"/>
    <row r="6495" customFormat="1" ht="15" x14ac:dyDescent="0.25"/>
    <row r="6496" customFormat="1" ht="15" x14ac:dyDescent="0.25"/>
    <row r="6497" customFormat="1" ht="15" x14ac:dyDescent="0.25"/>
    <row r="6498" customFormat="1" ht="15" x14ac:dyDescent="0.25"/>
    <row r="6499" customFormat="1" ht="15" x14ac:dyDescent="0.25"/>
    <row r="6500" customFormat="1" ht="15" x14ac:dyDescent="0.25"/>
    <row r="6501" customFormat="1" ht="15" x14ac:dyDescent="0.25"/>
    <row r="6502" customFormat="1" ht="15" x14ac:dyDescent="0.25"/>
    <row r="6503" customFormat="1" ht="15" x14ac:dyDescent="0.25"/>
    <row r="6504" customFormat="1" ht="15" x14ac:dyDescent="0.25"/>
    <row r="6505" customFormat="1" ht="15" x14ac:dyDescent="0.25"/>
    <row r="6506" customFormat="1" ht="15" x14ac:dyDescent="0.25"/>
    <row r="6507" customFormat="1" ht="15" x14ac:dyDescent="0.25"/>
    <row r="6508" customFormat="1" ht="15" x14ac:dyDescent="0.25"/>
    <row r="6509" customFormat="1" ht="15" x14ac:dyDescent="0.25"/>
    <row r="6510" customFormat="1" ht="15" x14ac:dyDescent="0.25"/>
    <row r="6511" customFormat="1" ht="15" x14ac:dyDescent="0.25"/>
    <row r="6512" customFormat="1" ht="15" x14ac:dyDescent="0.25"/>
    <row r="6513" customFormat="1" ht="15" x14ac:dyDescent="0.25"/>
    <row r="6514" customFormat="1" ht="15" x14ac:dyDescent="0.25"/>
    <row r="6515" customFormat="1" ht="15" x14ac:dyDescent="0.25"/>
    <row r="6516" customFormat="1" ht="15" x14ac:dyDescent="0.25"/>
    <row r="6517" customFormat="1" ht="15" x14ac:dyDescent="0.25"/>
    <row r="6518" customFormat="1" ht="15" x14ac:dyDescent="0.25"/>
    <row r="6519" customFormat="1" ht="15" x14ac:dyDescent="0.25"/>
    <row r="6520" customFormat="1" ht="15" x14ac:dyDescent="0.25"/>
    <row r="6521" customFormat="1" ht="15" x14ac:dyDescent="0.25"/>
    <row r="6522" customFormat="1" ht="15" x14ac:dyDescent="0.25"/>
    <row r="6523" customFormat="1" ht="15" x14ac:dyDescent="0.25"/>
    <row r="6524" customFormat="1" ht="15" x14ac:dyDescent="0.25"/>
    <row r="6525" customFormat="1" ht="15" x14ac:dyDescent="0.25"/>
    <row r="6526" customFormat="1" ht="15" x14ac:dyDescent="0.25"/>
    <row r="6527" customFormat="1" ht="15" x14ac:dyDescent="0.25"/>
    <row r="6528" customFormat="1" ht="15" x14ac:dyDescent="0.25"/>
    <row r="6529" customFormat="1" ht="15" x14ac:dyDescent="0.25"/>
    <row r="6530" customFormat="1" ht="15" x14ac:dyDescent="0.25"/>
    <row r="6531" customFormat="1" ht="15" x14ac:dyDescent="0.25"/>
    <row r="6532" customFormat="1" ht="15" x14ac:dyDescent="0.25"/>
    <row r="6533" customFormat="1" ht="15" x14ac:dyDescent="0.25"/>
    <row r="6534" customFormat="1" ht="15" x14ac:dyDescent="0.25"/>
    <row r="6535" customFormat="1" ht="15" x14ac:dyDescent="0.25"/>
    <row r="6536" customFormat="1" ht="15" x14ac:dyDescent="0.25"/>
    <row r="6537" customFormat="1" ht="15" x14ac:dyDescent="0.25"/>
    <row r="6538" customFormat="1" ht="15" x14ac:dyDescent="0.25"/>
    <row r="6539" customFormat="1" ht="15" x14ac:dyDescent="0.25"/>
    <row r="6540" customFormat="1" ht="15" x14ac:dyDescent="0.25"/>
    <row r="6541" customFormat="1" ht="15" x14ac:dyDescent="0.25"/>
    <row r="6542" customFormat="1" ht="15" x14ac:dyDescent="0.25"/>
    <row r="6543" customFormat="1" ht="15" x14ac:dyDescent="0.25"/>
    <row r="6544" customFormat="1" ht="15" x14ac:dyDescent="0.25"/>
    <row r="6545" customFormat="1" ht="15" x14ac:dyDescent="0.25"/>
    <row r="6546" customFormat="1" ht="15" x14ac:dyDescent="0.25"/>
    <row r="6547" customFormat="1" ht="15" x14ac:dyDescent="0.25"/>
    <row r="6548" customFormat="1" ht="15" x14ac:dyDescent="0.25"/>
    <row r="6549" customFormat="1" ht="15" x14ac:dyDescent="0.25"/>
    <row r="6550" customFormat="1" ht="15" x14ac:dyDescent="0.25"/>
    <row r="6551" customFormat="1" ht="15" x14ac:dyDescent="0.25"/>
    <row r="6552" customFormat="1" ht="15" x14ac:dyDescent="0.25"/>
    <row r="6553" customFormat="1" ht="15" x14ac:dyDescent="0.25"/>
    <row r="6554" customFormat="1" ht="15" x14ac:dyDescent="0.25"/>
    <row r="6555" customFormat="1" ht="15" x14ac:dyDescent="0.25"/>
    <row r="6556" customFormat="1" ht="15" x14ac:dyDescent="0.25"/>
    <row r="6557" customFormat="1" ht="15" x14ac:dyDescent="0.25"/>
    <row r="6558" customFormat="1" ht="15" x14ac:dyDescent="0.25"/>
    <row r="6559" customFormat="1" ht="15" x14ac:dyDescent="0.25"/>
    <row r="6560" customFormat="1" ht="15" x14ac:dyDescent="0.25"/>
    <row r="6561" customFormat="1" ht="15" x14ac:dyDescent="0.25"/>
    <row r="6562" customFormat="1" ht="15" x14ac:dyDescent="0.25"/>
    <row r="6563" customFormat="1" ht="15" x14ac:dyDescent="0.25"/>
    <row r="6564" customFormat="1" ht="15" x14ac:dyDescent="0.25"/>
    <row r="6565" customFormat="1" ht="15" x14ac:dyDescent="0.25"/>
    <row r="6566" customFormat="1" ht="15" x14ac:dyDescent="0.25"/>
    <row r="6567" customFormat="1" ht="15" x14ac:dyDescent="0.25"/>
    <row r="6568" customFormat="1" ht="15" x14ac:dyDescent="0.25"/>
    <row r="6569" customFormat="1" ht="15" x14ac:dyDescent="0.25"/>
    <row r="6570" customFormat="1" ht="15" x14ac:dyDescent="0.25"/>
    <row r="6571" customFormat="1" ht="15" x14ac:dyDescent="0.25"/>
    <row r="6572" customFormat="1" ht="15" x14ac:dyDescent="0.25"/>
    <row r="6573" customFormat="1" ht="15" x14ac:dyDescent="0.25"/>
    <row r="6574" customFormat="1" ht="15" x14ac:dyDescent="0.25"/>
    <row r="6575" customFormat="1" ht="15" x14ac:dyDescent="0.25"/>
    <row r="6576" customFormat="1" ht="15" x14ac:dyDescent="0.25"/>
    <row r="6577" customFormat="1" ht="15" x14ac:dyDescent="0.25"/>
    <row r="6578" customFormat="1" ht="15" x14ac:dyDescent="0.25"/>
    <row r="6579" customFormat="1" ht="15" x14ac:dyDescent="0.25"/>
    <row r="6580" customFormat="1" ht="15" x14ac:dyDescent="0.25"/>
    <row r="6581" customFormat="1" ht="15" x14ac:dyDescent="0.25"/>
    <row r="6582" customFormat="1" ht="15" x14ac:dyDescent="0.25"/>
    <row r="6583" customFormat="1" ht="15" x14ac:dyDescent="0.25"/>
    <row r="6584" customFormat="1" ht="15" x14ac:dyDescent="0.25"/>
    <row r="6585" customFormat="1" ht="15" x14ac:dyDescent="0.25"/>
    <row r="6586" customFormat="1" ht="15" x14ac:dyDescent="0.25"/>
    <row r="6587" customFormat="1" ht="15" x14ac:dyDescent="0.25"/>
    <row r="6588" customFormat="1" ht="15" x14ac:dyDescent="0.25"/>
    <row r="6589" customFormat="1" ht="15" x14ac:dyDescent="0.25"/>
    <row r="6590" customFormat="1" ht="15" x14ac:dyDescent="0.25"/>
    <row r="6591" customFormat="1" ht="15" x14ac:dyDescent="0.25"/>
    <row r="6592" customFormat="1" ht="15" x14ac:dyDescent="0.25"/>
    <row r="6593" customFormat="1" ht="15" x14ac:dyDescent="0.25"/>
    <row r="6594" customFormat="1" ht="15" x14ac:dyDescent="0.25"/>
    <row r="6595" customFormat="1" ht="15" x14ac:dyDescent="0.25"/>
    <row r="6596" customFormat="1" ht="15" x14ac:dyDescent="0.25"/>
    <row r="6597" customFormat="1" ht="15" x14ac:dyDescent="0.25"/>
    <row r="6598" customFormat="1" ht="15" x14ac:dyDescent="0.25"/>
    <row r="6599" customFormat="1" ht="15" x14ac:dyDescent="0.25"/>
    <row r="6600" customFormat="1" ht="15" x14ac:dyDescent="0.25"/>
    <row r="6601" customFormat="1" ht="15" x14ac:dyDescent="0.25"/>
    <row r="6602" customFormat="1" ht="15" x14ac:dyDescent="0.25"/>
    <row r="6603" customFormat="1" ht="15" x14ac:dyDescent="0.25"/>
    <row r="6604" customFormat="1" ht="15" x14ac:dyDescent="0.25"/>
    <row r="6605" customFormat="1" ht="15" x14ac:dyDescent="0.25"/>
    <row r="6606" customFormat="1" ht="15" x14ac:dyDescent="0.25"/>
    <row r="6607" customFormat="1" ht="15" x14ac:dyDescent="0.25"/>
    <row r="6608" customFormat="1" ht="15" x14ac:dyDescent="0.25"/>
    <row r="6609" customFormat="1" ht="15" x14ac:dyDescent="0.25"/>
    <row r="6610" customFormat="1" ht="15" x14ac:dyDescent="0.25"/>
    <row r="6611" customFormat="1" ht="15" x14ac:dyDescent="0.25"/>
    <row r="6612" customFormat="1" ht="15" x14ac:dyDescent="0.25"/>
    <row r="6613" customFormat="1" ht="15" x14ac:dyDescent="0.25"/>
    <row r="6614" customFormat="1" ht="15" x14ac:dyDescent="0.25"/>
    <row r="6615" customFormat="1" ht="15" x14ac:dyDescent="0.25"/>
    <row r="6616" customFormat="1" ht="15" x14ac:dyDescent="0.25"/>
    <row r="6617" customFormat="1" ht="15" x14ac:dyDescent="0.25"/>
    <row r="6618" customFormat="1" ht="15" x14ac:dyDescent="0.25"/>
    <row r="6619" customFormat="1" ht="15" x14ac:dyDescent="0.25"/>
    <row r="6620" customFormat="1" ht="15" x14ac:dyDescent="0.25"/>
    <row r="6621" customFormat="1" ht="15" x14ac:dyDescent="0.25"/>
    <row r="6622" customFormat="1" ht="15" x14ac:dyDescent="0.25"/>
    <row r="6623" customFormat="1" ht="15" x14ac:dyDescent="0.25"/>
    <row r="6624" customFormat="1" ht="15" x14ac:dyDescent="0.25"/>
    <row r="6625" customFormat="1" ht="15" x14ac:dyDescent="0.25"/>
    <row r="6626" customFormat="1" ht="15" x14ac:dyDescent="0.25"/>
    <row r="6627" customFormat="1" ht="15" x14ac:dyDescent="0.25"/>
    <row r="6628" customFormat="1" ht="15" x14ac:dyDescent="0.25"/>
    <row r="6629" customFormat="1" ht="15" x14ac:dyDescent="0.25"/>
    <row r="6630" customFormat="1" ht="15" x14ac:dyDescent="0.25"/>
    <row r="6631" customFormat="1" ht="15" x14ac:dyDescent="0.25"/>
    <row r="6632" customFormat="1" ht="15" x14ac:dyDescent="0.25"/>
    <row r="6633" customFormat="1" ht="15" x14ac:dyDescent="0.25"/>
    <row r="6634" customFormat="1" ht="15" x14ac:dyDescent="0.25"/>
    <row r="6635" customFormat="1" ht="15" x14ac:dyDescent="0.25"/>
    <row r="6636" customFormat="1" ht="15" x14ac:dyDescent="0.25"/>
    <row r="6637" customFormat="1" ht="15" x14ac:dyDescent="0.25"/>
    <row r="6638" customFormat="1" ht="15" x14ac:dyDescent="0.25"/>
    <row r="6639" customFormat="1" ht="15" x14ac:dyDescent="0.25"/>
    <row r="6640" customFormat="1" ht="15" x14ac:dyDescent="0.25"/>
    <row r="6641" customFormat="1" ht="15" x14ac:dyDescent="0.25"/>
    <row r="6642" customFormat="1" ht="15" x14ac:dyDescent="0.25"/>
    <row r="6643" customFormat="1" ht="15" x14ac:dyDescent="0.25"/>
    <row r="6644" customFormat="1" ht="15" x14ac:dyDescent="0.25"/>
    <row r="6645" customFormat="1" ht="15" x14ac:dyDescent="0.25"/>
    <row r="6646" customFormat="1" ht="15" x14ac:dyDescent="0.25"/>
    <row r="6647" customFormat="1" ht="15" x14ac:dyDescent="0.25"/>
    <row r="6648" customFormat="1" ht="15" x14ac:dyDescent="0.25"/>
    <row r="6649" customFormat="1" ht="15" x14ac:dyDescent="0.25"/>
    <row r="6650" customFormat="1" ht="15" x14ac:dyDescent="0.25"/>
    <row r="6651" customFormat="1" ht="15" x14ac:dyDescent="0.25"/>
    <row r="6652" customFormat="1" ht="15" x14ac:dyDescent="0.25"/>
    <row r="6653" customFormat="1" ht="15" x14ac:dyDescent="0.25"/>
    <row r="6654" customFormat="1" ht="15" x14ac:dyDescent="0.25"/>
    <row r="6655" customFormat="1" ht="15" x14ac:dyDescent="0.25"/>
    <row r="6656" customFormat="1" ht="15" x14ac:dyDescent="0.25"/>
    <row r="6657" customFormat="1" ht="15" x14ac:dyDescent="0.25"/>
    <row r="6658" customFormat="1" ht="15" x14ac:dyDescent="0.25"/>
    <row r="6659" customFormat="1" ht="15" x14ac:dyDescent="0.25"/>
    <row r="6660" customFormat="1" ht="15" x14ac:dyDescent="0.25"/>
    <row r="6661" customFormat="1" ht="15" x14ac:dyDescent="0.25"/>
    <row r="6662" customFormat="1" ht="15" x14ac:dyDescent="0.25"/>
    <row r="6663" customFormat="1" ht="15" x14ac:dyDescent="0.25"/>
    <row r="6664" customFormat="1" ht="15" x14ac:dyDescent="0.25"/>
    <row r="6665" customFormat="1" ht="15" x14ac:dyDescent="0.25"/>
    <row r="6666" customFormat="1" ht="15" x14ac:dyDescent="0.25"/>
    <row r="6667" customFormat="1" ht="15" x14ac:dyDescent="0.25"/>
    <row r="6668" customFormat="1" ht="15" x14ac:dyDescent="0.25"/>
    <row r="6669" customFormat="1" ht="15" x14ac:dyDescent="0.25"/>
    <row r="6670" customFormat="1" ht="15" x14ac:dyDescent="0.25"/>
    <row r="6671" customFormat="1" ht="15" x14ac:dyDescent="0.25"/>
    <row r="6672" customFormat="1" ht="15" x14ac:dyDescent="0.25"/>
    <row r="6673" customFormat="1" ht="15" x14ac:dyDescent="0.25"/>
    <row r="6674" customFormat="1" ht="15" x14ac:dyDescent="0.25"/>
    <row r="6675" customFormat="1" ht="15" x14ac:dyDescent="0.25"/>
    <row r="6676" customFormat="1" ht="15" x14ac:dyDescent="0.25"/>
    <row r="6677" customFormat="1" ht="15" x14ac:dyDescent="0.25"/>
    <row r="6678" customFormat="1" ht="15" x14ac:dyDescent="0.25"/>
    <row r="6679" customFormat="1" ht="15" x14ac:dyDescent="0.25"/>
    <row r="6680" customFormat="1" ht="15" x14ac:dyDescent="0.25"/>
    <row r="6681" customFormat="1" ht="15" x14ac:dyDescent="0.25"/>
    <row r="6682" customFormat="1" ht="15" x14ac:dyDescent="0.25"/>
    <row r="6683" customFormat="1" ht="15" x14ac:dyDescent="0.25"/>
    <row r="6684" customFormat="1" ht="15" x14ac:dyDescent="0.25"/>
    <row r="6685" customFormat="1" ht="15" x14ac:dyDescent="0.25"/>
    <row r="6686" customFormat="1" ht="15" x14ac:dyDescent="0.25"/>
    <row r="6687" customFormat="1" ht="15" x14ac:dyDescent="0.25"/>
    <row r="6688" customFormat="1" ht="15" x14ac:dyDescent="0.25"/>
    <row r="6689" customFormat="1" ht="15" x14ac:dyDescent="0.25"/>
    <row r="6690" customFormat="1" ht="15" x14ac:dyDescent="0.25"/>
    <row r="6691" customFormat="1" ht="15" x14ac:dyDescent="0.25"/>
    <row r="6692" customFormat="1" ht="15" x14ac:dyDescent="0.25"/>
    <row r="6693" customFormat="1" ht="15" x14ac:dyDescent="0.25"/>
    <row r="6694" customFormat="1" ht="15" x14ac:dyDescent="0.25"/>
    <row r="6695" customFormat="1" ht="15" x14ac:dyDescent="0.25"/>
    <row r="6696" customFormat="1" ht="15" x14ac:dyDescent="0.25"/>
    <row r="6697" customFormat="1" ht="15" x14ac:dyDescent="0.25"/>
    <row r="6698" customFormat="1" ht="15" x14ac:dyDescent="0.25"/>
    <row r="6699" customFormat="1" ht="15" x14ac:dyDescent="0.25"/>
    <row r="6700" customFormat="1" ht="15" x14ac:dyDescent="0.25"/>
    <row r="6701" customFormat="1" ht="15" x14ac:dyDescent="0.25"/>
    <row r="6702" customFormat="1" ht="15" x14ac:dyDescent="0.25"/>
    <row r="6703" customFormat="1" ht="15" x14ac:dyDescent="0.25"/>
    <row r="6704" customFormat="1" ht="15" x14ac:dyDescent="0.25"/>
    <row r="6705" customFormat="1" ht="15" x14ac:dyDescent="0.25"/>
    <row r="6706" customFormat="1" ht="15" x14ac:dyDescent="0.25"/>
    <row r="6707" customFormat="1" ht="15" x14ac:dyDescent="0.25"/>
    <row r="6708" customFormat="1" ht="15" x14ac:dyDescent="0.25"/>
    <row r="6709" customFormat="1" ht="15" x14ac:dyDescent="0.25"/>
    <row r="6710" customFormat="1" ht="15" x14ac:dyDescent="0.25"/>
    <row r="6711" customFormat="1" ht="15" x14ac:dyDescent="0.25"/>
    <row r="6712" customFormat="1" ht="15" x14ac:dyDescent="0.25"/>
    <row r="6713" customFormat="1" ht="15" x14ac:dyDescent="0.25"/>
    <row r="6714" customFormat="1" ht="15" x14ac:dyDescent="0.25"/>
    <row r="6715" customFormat="1" ht="15" x14ac:dyDescent="0.25"/>
    <row r="6716" customFormat="1" ht="15" x14ac:dyDescent="0.25"/>
    <row r="6717" customFormat="1" ht="15" x14ac:dyDescent="0.25"/>
    <row r="6718" customFormat="1" ht="15" x14ac:dyDescent="0.25"/>
    <row r="6719" customFormat="1" ht="15" x14ac:dyDescent="0.25"/>
    <row r="6720" customFormat="1" ht="15" x14ac:dyDescent="0.25"/>
    <row r="6721" customFormat="1" ht="15" x14ac:dyDescent="0.25"/>
    <row r="6722" customFormat="1" ht="15" x14ac:dyDescent="0.25"/>
    <row r="6723" customFormat="1" ht="15" x14ac:dyDescent="0.25"/>
    <row r="6724" customFormat="1" ht="15" x14ac:dyDescent="0.25"/>
    <row r="6725" customFormat="1" ht="15" x14ac:dyDescent="0.25"/>
    <row r="6726" customFormat="1" ht="15" x14ac:dyDescent="0.25"/>
    <row r="6727" customFormat="1" ht="15" x14ac:dyDescent="0.25"/>
    <row r="6728" customFormat="1" ht="15" x14ac:dyDescent="0.25"/>
    <row r="6729" customFormat="1" ht="15" x14ac:dyDescent="0.25"/>
    <row r="6730" customFormat="1" ht="15" x14ac:dyDescent="0.25"/>
    <row r="6731" customFormat="1" ht="15" x14ac:dyDescent="0.25"/>
    <row r="6732" customFormat="1" ht="15" x14ac:dyDescent="0.25"/>
    <row r="6733" customFormat="1" ht="15" x14ac:dyDescent="0.25"/>
    <row r="6734" customFormat="1" ht="15" x14ac:dyDescent="0.25"/>
    <row r="6735" customFormat="1" ht="15" x14ac:dyDescent="0.25"/>
    <row r="6736" customFormat="1" ht="15" x14ac:dyDescent="0.25"/>
    <row r="6737" customFormat="1" ht="15" x14ac:dyDescent="0.25"/>
    <row r="6738" customFormat="1" ht="15" x14ac:dyDescent="0.25"/>
    <row r="6739" customFormat="1" ht="15" x14ac:dyDescent="0.25"/>
    <row r="6740" customFormat="1" ht="15" x14ac:dyDescent="0.25"/>
    <row r="6741" customFormat="1" ht="15" x14ac:dyDescent="0.25"/>
    <row r="6742" customFormat="1" ht="15" x14ac:dyDescent="0.25"/>
    <row r="6743" customFormat="1" ht="15" x14ac:dyDescent="0.25"/>
    <row r="6744" customFormat="1" ht="15" x14ac:dyDescent="0.25"/>
    <row r="6745" customFormat="1" ht="15" x14ac:dyDescent="0.25"/>
    <row r="6746" customFormat="1" ht="15" x14ac:dyDescent="0.25"/>
    <row r="6747" customFormat="1" ht="15" x14ac:dyDescent="0.25"/>
    <row r="6748" customFormat="1" ht="15" x14ac:dyDescent="0.25"/>
    <row r="6749" customFormat="1" ht="15" x14ac:dyDescent="0.25"/>
    <row r="6750" customFormat="1" ht="15" x14ac:dyDescent="0.25"/>
    <row r="6751" customFormat="1" ht="15" x14ac:dyDescent="0.25"/>
    <row r="6752" customFormat="1" ht="15" x14ac:dyDescent="0.25"/>
    <row r="6753" customFormat="1" ht="15" x14ac:dyDescent="0.25"/>
    <row r="6754" customFormat="1" ht="15" x14ac:dyDescent="0.25"/>
    <row r="6755" customFormat="1" ht="15" x14ac:dyDescent="0.25"/>
    <row r="6756" customFormat="1" ht="15" x14ac:dyDescent="0.25"/>
    <row r="6757" customFormat="1" ht="15" x14ac:dyDescent="0.25"/>
    <row r="6758" customFormat="1" ht="15" x14ac:dyDescent="0.25"/>
    <row r="6759" customFormat="1" ht="15" x14ac:dyDescent="0.25"/>
    <row r="6760" customFormat="1" ht="15" x14ac:dyDescent="0.25"/>
    <row r="6761" customFormat="1" ht="15" x14ac:dyDescent="0.25"/>
    <row r="6762" customFormat="1" ht="15" x14ac:dyDescent="0.25"/>
    <row r="6763" customFormat="1" ht="15" x14ac:dyDescent="0.25"/>
    <row r="6764" customFormat="1" ht="15" x14ac:dyDescent="0.25"/>
    <row r="6765" customFormat="1" ht="15" x14ac:dyDescent="0.25"/>
    <row r="6766" customFormat="1" ht="15" x14ac:dyDescent="0.25"/>
    <row r="6767" customFormat="1" ht="15" x14ac:dyDescent="0.25"/>
    <row r="6768" customFormat="1" ht="15" x14ac:dyDescent="0.25"/>
    <row r="6769" customFormat="1" ht="15" x14ac:dyDescent="0.25"/>
    <row r="6770" customFormat="1" ht="15" x14ac:dyDescent="0.25"/>
    <row r="6771" customFormat="1" ht="15" x14ac:dyDescent="0.25"/>
    <row r="6772" customFormat="1" ht="15" x14ac:dyDescent="0.25"/>
    <row r="6773" customFormat="1" ht="15" x14ac:dyDescent="0.25"/>
    <row r="6774" customFormat="1" ht="15" x14ac:dyDescent="0.25"/>
    <row r="6775" customFormat="1" ht="15" x14ac:dyDescent="0.25"/>
    <row r="6776" customFormat="1" ht="15" x14ac:dyDescent="0.25"/>
    <row r="6777" customFormat="1" ht="15" x14ac:dyDescent="0.25"/>
    <row r="6778" customFormat="1" ht="15" x14ac:dyDescent="0.25"/>
    <row r="6779" customFormat="1" ht="15" x14ac:dyDescent="0.25"/>
    <row r="6780" customFormat="1" ht="15" x14ac:dyDescent="0.25"/>
    <row r="6781" customFormat="1" ht="15" x14ac:dyDescent="0.25"/>
    <row r="6782" customFormat="1" ht="15" x14ac:dyDescent="0.25"/>
    <row r="6783" customFormat="1" ht="15" x14ac:dyDescent="0.25"/>
    <row r="6784" customFormat="1" ht="15" x14ac:dyDescent="0.25"/>
    <row r="6785" customFormat="1" ht="15" x14ac:dyDescent="0.25"/>
    <row r="6786" customFormat="1" ht="15" x14ac:dyDescent="0.25"/>
    <row r="6787" customFormat="1" ht="15" x14ac:dyDescent="0.25"/>
    <row r="6788" customFormat="1" ht="15" x14ac:dyDescent="0.25"/>
    <row r="6789" customFormat="1" ht="15" x14ac:dyDescent="0.25"/>
    <row r="6790" customFormat="1" ht="15" x14ac:dyDescent="0.25"/>
    <row r="6791" customFormat="1" ht="15" x14ac:dyDescent="0.25"/>
    <row r="6792" customFormat="1" ht="15" x14ac:dyDescent="0.25"/>
    <row r="6793" customFormat="1" ht="15" x14ac:dyDescent="0.25"/>
    <row r="6794" customFormat="1" ht="15" x14ac:dyDescent="0.25"/>
    <row r="6795" customFormat="1" ht="15" x14ac:dyDescent="0.25"/>
    <row r="6796" customFormat="1" ht="15" x14ac:dyDescent="0.25"/>
    <row r="6797" customFormat="1" ht="15" x14ac:dyDescent="0.25"/>
    <row r="6798" customFormat="1" ht="15" x14ac:dyDescent="0.25"/>
    <row r="6799" customFormat="1" ht="15" x14ac:dyDescent="0.25"/>
    <row r="6800" customFormat="1" ht="15" x14ac:dyDescent="0.25"/>
    <row r="6801" customFormat="1" ht="15" x14ac:dyDescent="0.25"/>
    <row r="6802" customFormat="1" ht="15" x14ac:dyDescent="0.25"/>
    <row r="6803" customFormat="1" ht="15" x14ac:dyDescent="0.25"/>
    <row r="6804" customFormat="1" ht="15" x14ac:dyDescent="0.25"/>
    <row r="6805" customFormat="1" ht="15" x14ac:dyDescent="0.25"/>
    <row r="6806" customFormat="1" ht="15" x14ac:dyDescent="0.25"/>
    <row r="6807" customFormat="1" ht="15" x14ac:dyDescent="0.25"/>
    <row r="6808" customFormat="1" ht="15" x14ac:dyDescent="0.25"/>
    <row r="6809" customFormat="1" ht="15" x14ac:dyDescent="0.25"/>
    <row r="6810" customFormat="1" ht="15" x14ac:dyDescent="0.25"/>
    <row r="6811" customFormat="1" ht="15" x14ac:dyDescent="0.25"/>
    <row r="6812" customFormat="1" ht="15" x14ac:dyDescent="0.25"/>
    <row r="6813" customFormat="1" ht="15" x14ac:dyDescent="0.25"/>
    <row r="6814" customFormat="1" ht="15" x14ac:dyDescent="0.25"/>
    <row r="6815" customFormat="1" ht="15" x14ac:dyDescent="0.25"/>
    <row r="6816" customFormat="1" ht="15" x14ac:dyDescent="0.25"/>
    <row r="6817" customFormat="1" ht="15" x14ac:dyDescent="0.25"/>
    <row r="6818" customFormat="1" ht="15" x14ac:dyDescent="0.25"/>
    <row r="6819" customFormat="1" ht="15" x14ac:dyDescent="0.25"/>
    <row r="6820" customFormat="1" ht="15" x14ac:dyDescent="0.25"/>
    <row r="6821" customFormat="1" ht="15" x14ac:dyDescent="0.25"/>
    <row r="6822" customFormat="1" ht="15" x14ac:dyDescent="0.25"/>
    <row r="6823" customFormat="1" ht="15" x14ac:dyDescent="0.25"/>
    <row r="6824" customFormat="1" ht="15" x14ac:dyDescent="0.25"/>
    <row r="6825" customFormat="1" ht="15" x14ac:dyDescent="0.25"/>
    <row r="6826" customFormat="1" ht="15" x14ac:dyDescent="0.25"/>
    <row r="6827" customFormat="1" ht="15" x14ac:dyDescent="0.25"/>
    <row r="6828" customFormat="1" ht="15" x14ac:dyDescent="0.25"/>
    <row r="6829" customFormat="1" ht="15" x14ac:dyDescent="0.25"/>
    <row r="6830" customFormat="1" ht="15" x14ac:dyDescent="0.25"/>
    <row r="6831" customFormat="1" ht="15" x14ac:dyDescent="0.25"/>
    <row r="6832" customFormat="1" ht="15" x14ac:dyDescent="0.25"/>
    <row r="6833" customFormat="1" ht="15" x14ac:dyDescent="0.25"/>
    <row r="6834" customFormat="1" ht="15" x14ac:dyDescent="0.25"/>
    <row r="6835" customFormat="1" ht="15" x14ac:dyDescent="0.25"/>
    <row r="6836" customFormat="1" ht="15" x14ac:dyDescent="0.25"/>
    <row r="6837" customFormat="1" ht="15" x14ac:dyDescent="0.25"/>
    <row r="6838" customFormat="1" ht="15" x14ac:dyDescent="0.25"/>
    <row r="6839" customFormat="1" ht="15" x14ac:dyDescent="0.25"/>
    <row r="6840" customFormat="1" ht="15" x14ac:dyDescent="0.25"/>
    <row r="6841" customFormat="1" ht="15" x14ac:dyDescent="0.25"/>
    <row r="6842" customFormat="1" ht="15" x14ac:dyDescent="0.25"/>
    <row r="6843" customFormat="1" ht="15" x14ac:dyDescent="0.25"/>
    <row r="6844" customFormat="1" ht="15" x14ac:dyDescent="0.25"/>
    <row r="6845" customFormat="1" ht="15" x14ac:dyDescent="0.25"/>
    <row r="6846" customFormat="1" ht="15" x14ac:dyDescent="0.25"/>
    <row r="6847" customFormat="1" ht="15" x14ac:dyDescent="0.25"/>
    <row r="6848" customFormat="1" ht="15" x14ac:dyDescent="0.25"/>
    <row r="6849" customFormat="1" ht="15" x14ac:dyDescent="0.25"/>
    <row r="6850" customFormat="1" ht="15" x14ac:dyDescent="0.25"/>
    <row r="6851" customFormat="1" ht="15" x14ac:dyDescent="0.25"/>
    <row r="6852" customFormat="1" ht="15" x14ac:dyDescent="0.25"/>
    <row r="6853" customFormat="1" ht="15" x14ac:dyDescent="0.25"/>
    <row r="6854" customFormat="1" ht="15" x14ac:dyDescent="0.25"/>
    <row r="6855" customFormat="1" ht="15" x14ac:dyDescent="0.25"/>
    <row r="6856" customFormat="1" ht="15" x14ac:dyDescent="0.25"/>
    <row r="6857" customFormat="1" ht="15" x14ac:dyDescent="0.25"/>
    <row r="6858" customFormat="1" ht="15" x14ac:dyDescent="0.25"/>
    <row r="6859" customFormat="1" ht="15" x14ac:dyDescent="0.25"/>
    <row r="6860" customFormat="1" ht="15" x14ac:dyDescent="0.25"/>
    <row r="6861" customFormat="1" ht="15" x14ac:dyDescent="0.25"/>
    <row r="6862" customFormat="1" ht="15" x14ac:dyDescent="0.25"/>
    <row r="6863" customFormat="1" ht="15" x14ac:dyDescent="0.25"/>
    <row r="6864" customFormat="1" ht="15" x14ac:dyDescent="0.25"/>
    <row r="6865" customFormat="1" ht="15" x14ac:dyDescent="0.25"/>
    <row r="6866" customFormat="1" ht="15" x14ac:dyDescent="0.25"/>
    <row r="6867" customFormat="1" ht="15" x14ac:dyDescent="0.25"/>
    <row r="6868" customFormat="1" ht="15" x14ac:dyDescent="0.25"/>
    <row r="6869" customFormat="1" ht="15" x14ac:dyDescent="0.25"/>
    <row r="6870" customFormat="1" ht="15" x14ac:dyDescent="0.25"/>
    <row r="6871" customFormat="1" ht="15" x14ac:dyDescent="0.25"/>
    <row r="6872" customFormat="1" ht="15" x14ac:dyDescent="0.25"/>
    <row r="6873" customFormat="1" ht="15" x14ac:dyDescent="0.25"/>
    <row r="6874" customFormat="1" ht="15" x14ac:dyDescent="0.25"/>
    <row r="6875" customFormat="1" ht="15" x14ac:dyDescent="0.25"/>
    <row r="6876" customFormat="1" ht="15" x14ac:dyDescent="0.25"/>
    <row r="6877" customFormat="1" ht="15" x14ac:dyDescent="0.25"/>
    <row r="6878" customFormat="1" ht="15" x14ac:dyDescent="0.25"/>
    <row r="6879" customFormat="1" ht="15" x14ac:dyDescent="0.25"/>
    <row r="6880" customFormat="1" ht="15" x14ac:dyDescent="0.25"/>
    <row r="6881" customFormat="1" ht="15" x14ac:dyDescent="0.25"/>
    <row r="6882" customFormat="1" ht="15" x14ac:dyDescent="0.25"/>
    <row r="6883" customFormat="1" ht="15" x14ac:dyDescent="0.25"/>
    <row r="6884" customFormat="1" ht="15" x14ac:dyDescent="0.25"/>
    <row r="6885" customFormat="1" ht="15" x14ac:dyDescent="0.25"/>
    <row r="6886" customFormat="1" ht="15" x14ac:dyDescent="0.25"/>
    <row r="6887" customFormat="1" ht="15" x14ac:dyDescent="0.25"/>
    <row r="6888" customFormat="1" ht="15" x14ac:dyDescent="0.25"/>
    <row r="6889" customFormat="1" ht="15" x14ac:dyDescent="0.25"/>
    <row r="6890" customFormat="1" ht="15" x14ac:dyDescent="0.25"/>
    <row r="6891" customFormat="1" ht="15" x14ac:dyDescent="0.25"/>
    <row r="6892" customFormat="1" ht="15" x14ac:dyDescent="0.25"/>
    <row r="6893" customFormat="1" ht="15" x14ac:dyDescent="0.25"/>
    <row r="6894" customFormat="1" ht="15" x14ac:dyDescent="0.25"/>
    <row r="6895" customFormat="1" ht="15" x14ac:dyDescent="0.25"/>
    <row r="6896" customFormat="1" ht="15" x14ac:dyDescent="0.25"/>
    <row r="6897" customFormat="1" ht="15" x14ac:dyDescent="0.25"/>
    <row r="6898" customFormat="1" ht="15" x14ac:dyDescent="0.25"/>
    <row r="6899" customFormat="1" ht="15" x14ac:dyDescent="0.25"/>
    <row r="6900" customFormat="1" ht="15" x14ac:dyDescent="0.25"/>
    <row r="6901" customFormat="1" ht="15" x14ac:dyDescent="0.25"/>
    <row r="6902" customFormat="1" ht="15" x14ac:dyDescent="0.25"/>
    <row r="6903" customFormat="1" ht="15" x14ac:dyDescent="0.25"/>
    <row r="6904" customFormat="1" ht="15" x14ac:dyDescent="0.25"/>
    <row r="6905" customFormat="1" ht="15" x14ac:dyDescent="0.25"/>
    <row r="6906" customFormat="1" ht="15" x14ac:dyDescent="0.25"/>
    <row r="6907" customFormat="1" ht="15" x14ac:dyDescent="0.25"/>
    <row r="6908" customFormat="1" ht="15" x14ac:dyDescent="0.25"/>
    <row r="6909" customFormat="1" ht="15" x14ac:dyDescent="0.25"/>
    <row r="6910" customFormat="1" ht="15" x14ac:dyDescent="0.25"/>
    <row r="6911" customFormat="1" ht="15" x14ac:dyDescent="0.25"/>
    <row r="6912" customFormat="1" ht="15" x14ac:dyDescent="0.25"/>
    <row r="6913" customFormat="1" ht="15" x14ac:dyDescent="0.25"/>
    <row r="6914" customFormat="1" ht="15" x14ac:dyDescent="0.25"/>
    <row r="6915" customFormat="1" ht="15" x14ac:dyDescent="0.25"/>
    <row r="6916" customFormat="1" ht="15" x14ac:dyDescent="0.25"/>
    <row r="6917" customFormat="1" ht="15" x14ac:dyDescent="0.25"/>
    <row r="6918" customFormat="1" ht="15" x14ac:dyDescent="0.25"/>
    <row r="6919" customFormat="1" ht="15" x14ac:dyDescent="0.25"/>
    <row r="6920" customFormat="1" ht="15" x14ac:dyDescent="0.25"/>
    <row r="6921" customFormat="1" ht="15" x14ac:dyDescent="0.25"/>
    <row r="6922" customFormat="1" ht="15" x14ac:dyDescent="0.25"/>
    <row r="6923" customFormat="1" ht="15" x14ac:dyDescent="0.25"/>
    <row r="6924" customFormat="1" ht="15" x14ac:dyDescent="0.25"/>
    <row r="6925" customFormat="1" ht="15" x14ac:dyDescent="0.25"/>
    <row r="6926" customFormat="1" ht="15" x14ac:dyDescent="0.25"/>
    <row r="6927" customFormat="1" ht="15" x14ac:dyDescent="0.25"/>
    <row r="6928" customFormat="1" ht="15" x14ac:dyDescent="0.25"/>
    <row r="6929" customFormat="1" ht="15" x14ac:dyDescent="0.25"/>
    <row r="6930" customFormat="1" ht="15" x14ac:dyDescent="0.25"/>
    <row r="6931" customFormat="1" ht="15" x14ac:dyDescent="0.25"/>
    <row r="6932" customFormat="1" ht="15" x14ac:dyDescent="0.25"/>
    <row r="6933" customFormat="1" ht="15" x14ac:dyDescent="0.25"/>
    <row r="6934" customFormat="1" ht="15" x14ac:dyDescent="0.25"/>
    <row r="6935" customFormat="1" ht="15" x14ac:dyDescent="0.25"/>
    <row r="6936" customFormat="1" ht="15" x14ac:dyDescent="0.25"/>
    <row r="6937" customFormat="1" ht="15" x14ac:dyDescent="0.25"/>
    <row r="6938" customFormat="1" ht="15" x14ac:dyDescent="0.25"/>
    <row r="6939" customFormat="1" ht="15" x14ac:dyDescent="0.25"/>
    <row r="6940" customFormat="1" ht="15" x14ac:dyDescent="0.25"/>
    <row r="6941" customFormat="1" ht="15" x14ac:dyDescent="0.25"/>
    <row r="6942" customFormat="1" ht="15" x14ac:dyDescent="0.25"/>
    <row r="6943" customFormat="1" ht="15" x14ac:dyDescent="0.25"/>
    <row r="6944" customFormat="1" ht="15" x14ac:dyDescent="0.25"/>
    <row r="6945" customFormat="1" ht="15" x14ac:dyDescent="0.25"/>
    <row r="6946" customFormat="1" ht="15" x14ac:dyDescent="0.25"/>
    <row r="6947" customFormat="1" ht="15" x14ac:dyDescent="0.25"/>
    <row r="6948" customFormat="1" ht="15" x14ac:dyDescent="0.25"/>
    <row r="6949" customFormat="1" ht="15" x14ac:dyDescent="0.25"/>
    <row r="6950" customFormat="1" ht="15" x14ac:dyDescent="0.25"/>
    <row r="6951" customFormat="1" ht="15" x14ac:dyDescent="0.25"/>
    <row r="6952" customFormat="1" ht="15" x14ac:dyDescent="0.25"/>
    <row r="6953" customFormat="1" ht="15" x14ac:dyDescent="0.25"/>
    <row r="6954" customFormat="1" ht="15" x14ac:dyDescent="0.25"/>
    <row r="6955" customFormat="1" ht="15" x14ac:dyDescent="0.25"/>
    <row r="6956" customFormat="1" ht="15" x14ac:dyDescent="0.25"/>
    <row r="6957" customFormat="1" ht="15" x14ac:dyDescent="0.25"/>
    <row r="6958" customFormat="1" ht="15" x14ac:dyDescent="0.25"/>
    <row r="6959" customFormat="1" ht="15" x14ac:dyDescent="0.25"/>
    <row r="6960" customFormat="1" ht="15" x14ac:dyDescent="0.25"/>
    <row r="6961" customFormat="1" ht="15" x14ac:dyDescent="0.25"/>
    <row r="6962" customFormat="1" ht="15" x14ac:dyDescent="0.25"/>
    <row r="6963" customFormat="1" ht="15" x14ac:dyDescent="0.25"/>
    <row r="6964" customFormat="1" ht="15" x14ac:dyDescent="0.25"/>
    <row r="6965" customFormat="1" ht="15" x14ac:dyDescent="0.25"/>
    <row r="6966" customFormat="1" ht="15" x14ac:dyDescent="0.25"/>
    <row r="6967" customFormat="1" ht="15" x14ac:dyDescent="0.25"/>
    <row r="6968" customFormat="1" ht="15" x14ac:dyDescent="0.25"/>
    <row r="6969" customFormat="1" ht="15" x14ac:dyDescent="0.25"/>
    <row r="6970" customFormat="1" ht="15" x14ac:dyDescent="0.25"/>
    <row r="6971" customFormat="1" ht="15" x14ac:dyDescent="0.25"/>
    <row r="6972" customFormat="1" ht="15" x14ac:dyDescent="0.25"/>
    <row r="6973" customFormat="1" ht="15" x14ac:dyDescent="0.25"/>
    <row r="6974" customFormat="1" ht="15" x14ac:dyDescent="0.25"/>
    <row r="6975" customFormat="1" ht="15" x14ac:dyDescent="0.25"/>
    <row r="6976" customFormat="1" ht="15" x14ac:dyDescent="0.25"/>
    <row r="6977" customFormat="1" ht="15" x14ac:dyDescent="0.25"/>
    <row r="6978" customFormat="1" ht="15" x14ac:dyDescent="0.25"/>
    <row r="6979" customFormat="1" ht="15" x14ac:dyDescent="0.25"/>
    <row r="6980" customFormat="1" ht="15" x14ac:dyDescent="0.25"/>
    <row r="6981" customFormat="1" ht="15" x14ac:dyDescent="0.25"/>
    <row r="6982" customFormat="1" ht="15" x14ac:dyDescent="0.25"/>
    <row r="6983" customFormat="1" ht="15" x14ac:dyDescent="0.25"/>
    <row r="6984" customFormat="1" ht="15" x14ac:dyDescent="0.25"/>
    <row r="6985" customFormat="1" ht="15" x14ac:dyDescent="0.25"/>
    <row r="6986" customFormat="1" ht="15" x14ac:dyDescent="0.25"/>
    <row r="6987" customFormat="1" ht="15" x14ac:dyDescent="0.25"/>
    <row r="6988" customFormat="1" ht="15" x14ac:dyDescent="0.25"/>
    <row r="6989" customFormat="1" ht="15" x14ac:dyDescent="0.25"/>
    <row r="6990" customFormat="1" ht="15" x14ac:dyDescent="0.25"/>
    <row r="6991" customFormat="1" ht="15" x14ac:dyDescent="0.25"/>
    <row r="6992" customFormat="1" ht="15" x14ac:dyDescent="0.25"/>
    <row r="6993" customFormat="1" ht="15" x14ac:dyDescent="0.25"/>
    <row r="6994" customFormat="1" ht="15" x14ac:dyDescent="0.25"/>
    <row r="6995" customFormat="1" ht="15" x14ac:dyDescent="0.25"/>
    <row r="6996" customFormat="1" ht="15" x14ac:dyDescent="0.25"/>
    <row r="6997" customFormat="1" ht="15" x14ac:dyDescent="0.25"/>
    <row r="6998" customFormat="1" ht="15" x14ac:dyDescent="0.25"/>
    <row r="6999" customFormat="1" ht="15" x14ac:dyDescent="0.25"/>
    <row r="7000" customFormat="1" ht="15" x14ac:dyDescent="0.25"/>
    <row r="7001" customFormat="1" ht="15" x14ac:dyDescent="0.25"/>
    <row r="7002" customFormat="1" ht="15" x14ac:dyDescent="0.25"/>
    <row r="7003" customFormat="1" ht="15" x14ac:dyDescent="0.25"/>
    <row r="7004" customFormat="1" ht="15" x14ac:dyDescent="0.25"/>
    <row r="7005" customFormat="1" ht="15" x14ac:dyDescent="0.25"/>
    <row r="7006" customFormat="1" ht="15" x14ac:dyDescent="0.25"/>
    <row r="7007" customFormat="1" ht="15" x14ac:dyDescent="0.25"/>
    <row r="7008" customFormat="1" ht="15" x14ac:dyDescent="0.25"/>
    <row r="7009" customFormat="1" ht="15" x14ac:dyDescent="0.25"/>
    <row r="7010" customFormat="1" ht="15" x14ac:dyDescent="0.25"/>
    <row r="7011" customFormat="1" ht="15" x14ac:dyDescent="0.25"/>
    <row r="7012" customFormat="1" ht="15" x14ac:dyDescent="0.25"/>
    <row r="7013" customFormat="1" ht="15" x14ac:dyDescent="0.25"/>
    <row r="7014" customFormat="1" ht="15" x14ac:dyDescent="0.25"/>
    <row r="7015" customFormat="1" ht="15" x14ac:dyDescent="0.25"/>
    <row r="7016" customFormat="1" ht="15" x14ac:dyDescent="0.25"/>
    <row r="7017" customFormat="1" ht="15" x14ac:dyDescent="0.25"/>
    <row r="7018" customFormat="1" ht="15" x14ac:dyDescent="0.25"/>
    <row r="7019" customFormat="1" ht="15" x14ac:dyDescent="0.25"/>
    <row r="7020" customFormat="1" ht="15" x14ac:dyDescent="0.25"/>
    <row r="7021" customFormat="1" ht="15" x14ac:dyDescent="0.25"/>
    <row r="7022" customFormat="1" ht="15" x14ac:dyDescent="0.25"/>
    <row r="7023" customFormat="1" ht="15" x14ac:dyDescent="0.25"/>
    <row r="7024" customFormat="1" ht="15" x14ac:dyDescent="0.25"/>
    <row r="7025" customFormat="1" ht="15" x14ac:dyDescent="0.25"/>
    <row r="7026" customFormat="1" ht="15" x14ac:dyDescent="0.25"/>
    <row r="7027" customFormat="1" ht="15" x14ac:dyDescent="0.25"/>
    <row r="7028" customFormat="1" ht="15" x14ac:dyDescent="0.25"/>
    <row r="7029" customFormat="1" ht="15" x14ac:dyDescent="0.25"/>
    <row r="7030" customFormat="1" ht="15" x14ac:dyDescent="0.25"/>
    <row r="7031" customFormat="1" ht="15" x14ac:dyDescent="0.25"/>
    <row r="7032" customFormat="1" ht="15" x14ac:dyDescent="0.25"/>
    <row r="7033" customFormat="1" ht="15" x14ac:dyDescent="0.25"/>
    <row r="7034" customFormat="1" ht="15" x14ac:dyDescent="0.25"/>
    <row r="7035" customFormat="1" ht="15" x14ac:dyDescent="0.25"/>
    <row r="7036" customFormat="1" ht="15" x14ac:dyDescent="0.25"/>
    <row r="7037" customFormat="1" ht="15" x14ac:dyDescent="0.25"/>
    <row r="7038" customFormat="1" ht="15" x14ac:dyDescent="0.25"/>
    <row r="7039" customFormat="1" ht="15" x14ac:dyDescent="0.25"/>
    <row r="7040" customFormat="1" ht="15" x14ac:dyDescent="0.25"/>
    <row r="7041" customFormat="1" ht="15" x14ac:dyDescent="0.25"/>
    <row r="7042" customFormat="1" ht="15" x14ac:dyDescent="0.25"/>
    <row r="7043" customFormat="1" ht="15" x14ac:dyDescent="0.25"/>
    <row r="7044" customFormat="1" ht="15" x14ac:dyDescent="0.25"/>
    <row r="7045" customFormat="1" ht="15" x14ac:dyDescent="0.25"/>
    <row r="7046" customFormat="1" ht="15" x14ac:dyDescent="0.25"/>
    <row r="7047" customFormat="1" ht="15" x14ac:dyDescent="0.25"/>
    <row r="7048" customFormat="1" ht="15" x14ac:dyDescent="0.25"/>
    <row r="7049" customFormat="1" ht="15" x14ac:dyDescent="0.25"/>
    <row r="7050" customFormat="1" ht="15" x14ac:dyDescent="0.25"/>
    <row r="7051" customFormat="1" ht="15" x14ac:dyDescent="0.25"/>
    <row r="7052" customFormat="1" ht="15" x14ac:dyDescent="0.25"/>
    <row r="7053" customFormat="1" ht="15" x14ac:dyDescent="0.25"/>
    <row r="7054" customFormat="1" ht="15" x14ac:dyDescent="0.25"/>
    <row r="7055" customFormat="1" ht="15" x14ac:dyDescent="0.25"/>
    <row r="7056" customFormat="1" ht="15" x14ac:dyDescent="0.25"/>
    <row r="7057" customFormat="1" ht="15" x14ac:dyDescent="0.25"/>
    <row r="7058" customFormat="1" ht="15" x14ac:dyDescent="0.25"/>
    <row r="7059" customFormat="1" ht="15" x14ac:dyDescent="0.25"/>
    <row r="7060" customFormat="1" ht="15" x14ac:dyDescent="0.25"/>
    <row r="7061" customFormat="1" ht="15" x14ac:dyDescent="0.25"/>
    <row r="7062" customFormat="1" ht="15" x14ac:dyDescent="0.25"/>
    <row r="7063" customFormat="1" ht="15" x14ac:dyDescent="0.25"/>
    <row r="7064" customFormat="1" ht="15" x14ac:dyDescent="0.25"/>
    <row r="7065" customFormat="1" ht="15" x14ac:dyDescent="0.25"/>
    <row r="7066" customFormat="1" ht="15" x14ac:dyDescent="0.25"/>
    <row r="7067" customFormat="1" ht="15" x14ac:dyDescent="0.25"/>
    <row r="7068" customFormat="1" ht="15" x14ac:dyDescent="0.25"/>
    <row r="7069" customFormat="1" ht="15" x14ac:dyDescent="0.25"/>
    <row r="7070" customFormat="1" ht="15" x14ac:dyDescent="0.25"/>
    <row r="7071" customFormat="1" ht="15" x14ac:dyDescent="0.25"/>
    <row r="7072" customFormat="1" ht="15" x14ac:dyDescent="0.25"/>
    <row r="7073" customFormat="1" ht="15" x14ac:dyDescent="0.25"/>
    <row r="7074" customFormat="1" ht="15" x14ac:dyDescent="0.25"/>
    <row r="7075" customFormat="1" ht="15" x14ac:dyDescent="0.25"/>
    <row r="7076" customFormat="1" ht="15" x14ac:dyDescent="0.25"/>
    <row r="7077" customFormat="1" ht="15" x14ac:dyDescent="0.25"/>
    <row r="7078" customFormat="1" ht="15" x14ac:dyDescent="0.25"/>
    <row r="7079" customFormat="1" ht="15" x14ac:dyDescent="0.25"/>
    <row r="7080" customFormat="1" ht="15" x14ac:dyDescent="0.25"/>
    <row r="7081" customFormat="1" ht="15" x14ac:dyDescent="0.25"/>
    <row r="7082" customFormat="1" ht="15" x14ac:dyDescent="0.25"/>
    <row r="7083" customFormat="1" ht="15" x14ac:dyDescent="0.25"/>
    <row r="7084" customFormat="1" ht="15" x14ac:dyDescent="0.25"/>
    <row r="7085" customFormat="1" ht="15" x14ac:dyDescent="0.25"/>
    <row r="7086" customFormat="1" ht="15" x14ac:dyDescent="0.25"/>
    <row r="7087" customFormat="1" ht="15" x14ac:dyDescent="0.25"/>
    <row r="7088" customFormat="1" ht="15" x14ac:dyDescent="0.25"/>
    <row r="7089" customFormat="1" ht="15" x14ac:dyDescent="0.25"/>
    <row r="7090" customFormat="1" ht="15" x14ac:dyDescent="0.25"/>
    <row r="7091" customFormat="1" ht="15" x14ac:dyDescent="0.25"/>
    <row r="7092" customFormat="1" ht="15" x14ac:dyDescent="0.25"/>
    <row r="7093" customFormat="1" ht="15" x14ac:dyDescent="0.25"/>
    <row r="7094" customFormat="1" ht="15" x14ac:dyDescent="0.25"/>
    <row r="7095" customFormat="1" ht="15" x14ac:dyDescent="0.25"/>
    <row r="7096" customFormat="1" ht="15" x14ac:dyDescent="0.25"/>
    <row r="7097" customFormat="1" ht="15" x14ac:dyDescent="0.25"/>
    <row r="7098" customFormat="1" ht="15" x14ac:dyDescent="0.25"/>
    <row r="7099" customFormat="1" ht="15" x14ac:dyDescent="0.25"/>
    <row r="7100" customFormat="1" ht="15" x14ac:dyDescent="0.25"/>
    <row r="7101" customFormat="1" ht="15" x14ac:dyDescent="0.25"/>
    <row r="7102" customFormat="1" ht="15" x14ac:dyDescent="0.25"/>
    <row r="7103" customFormat="1" ht="15" x14ac:dyDescent="0.25"/>
    <row r="7104" customFormat="1" ht="15" x14ac:dyDescent="0.25"/>
    <row r="7105" customFormat="1" ht="15" x14ac:dyDescent="0.25"/>
    <row r="7106" customFormat="1" ht="15" x14ac:dyDescent="0.25"/>
    <row r="7107" customFormat="1" ht="15" x14ac:dyDescent="0.25"/>
    <row r="7108" customFormat="1" ht="15" x14ac:dyDescent="0.25"/>
    <row r="7109" customFormat="1" ht="15" x14ac:dyDescent="0.25"/>
    <row r="7110" customFormat="1" ht="15" x14ac:dyDescent="0.25"/>
    <row r="7111" customFormat="1" ht="15" x14ac:dyDescent="0.25"/>
    <row r="7112" customFormat="1" ht="15" x14ac:dyDescent="0.25"/>
    <row r="7113" customFormat="1" ht="15" x14ac:dyDescent="0.25"/>
    <row r="7114" customFormat="1" ht="15" x14ac:dyDescent="0.25"/>
    <row r="7115" customFormat="1" ht="15" x14ac:dyDescent="0.25"/>
    <row r="7116" customFormat="1" ht="15" x14ac:dyDescent="0.25"/>
    <row r="7117" customFormat="1" ht="15" x14ac:dyDescent="0.25"/>
    <row r="7118" customFormat="1" ht="15" x14ac:dyDescent="0.25"/>
    <row r="7119" customFormat="1" ht="15" x14ac:dyDescent="0.25"/>
    <row r="7120" customFormat="1" ht="15" x14ac:dyDescent="0.25"/>
    <row r="7121" customFormat="1" ht="15" x14ac:dyDescent="0.25"/>
    <row r="7122" customFormat="1" ht="15" x14ac:dyDescent="0.25"/>
    <row r="7123" customFormat="1" ht="15" x14ac:dyDescent="0.25"/>
    <row r="7124" customFormat="1" ht="15" x14ac:dyDescent="0.25"/>
    <row r="7125" customFormat="1" ht="15" x14ac:dyDescent="0.25"/>
    <row r="7126" customFormat="1" ht="15" x14ac:dyDescent="0.25"/>
    <row r="7127" customFormat="1" ht="15" x14ac:dyDescent="0.25"/>
    <row r="7128" customFormat="1" ht="15" x14ac:dyDescent="0.25"/>
    <row r="7129" customFormat="1" ht="15" x14ac:dyDescent="0.25"/>
    <row r="7130" customFormat="1" ht="15" x14ac:dyDescent="0.25"/>
    <row r="7131" customFormat="1" ht="15" x14ac:dyDescent="0.25"/>
    <row r="7132" customFormat="1" ht="15" x14ac:dyDescent="0.25"/>
    <row r="7133" customFormat="1" ht="15" x14ac:dyDescent="0.25"/>
    <row r="7134" customFormat="1" ht="15" x14ac:dyDescent="0.25"/>
    <row r="7135" customFormat="1" ht="15" x14ac:dyDescent="0.25"/>
    <row r="7136" customFormat="1" ht="15" x14ac:dyDescent="0.25"/>
    <row r="7137" customFormat="1" ht="15" x14ac:dyDescent="0.25"/>
    <row r="7138" customFormat="1" ht="15" x14ac:dyDescent="0.25"/>
    <row r="7139" customFormat="1" ht="15" x14ac:dyDescent="0.25"/>
    <row r="7140" customFormat="1" ht="15" x14ac:dyDescent="0.25"/>
    <row r="7141" customFormat="1" ht="15" x14ac:dyDescent="0.25"/>
    <row r="7142" customFormat="1" ht="15" x14ac:dyDescent="0.25"/>
    <row r="7143" customFormat="1" ht="15" x14ac:dyDescent="0.25"/>
    <row r="7144" customFormat="1" ht="15" x14ac:dyDescent="0.25"/>
    <row r="7145" customFormat="1" ht="15" x14ac:dyDescent="0.25"/>
    <row r="7146" customFormat="1" ht="15" x14ac:dyDescent="0.25"/>
    <row r="7147" customFormat="1" ht="15" x14ac:dyDescent="0.25"/>
    <row r="7148" customFormat="1" ht="15" x14ac:dyDescent="0.25"/>
    <row r="7149" customFormat="1" ht="15" x14ac:dyDescent="0.25"/>
    <row r="7150" customFormat="1" ht="15" x14ac:dyDescent="0.25"/>
    <row r="7151" customFormat="1" ht="15" x14ac:dyDescent="0.25"/>
    <row r="7152" customFormat="1" ht="15" x14ac:dyDescent="0.25"/>
    <row r="7153" customFormat="1" ht="15" x14ac:dyDescent="0.25"/>
    <row r="7154" customFormat="1" ht="15" x14ac:dyDescent="0.25"/>
    <row r="7155" customFormat="1" ht="15" x14ac:dyDescent="0.25"/>
    <row r="7156" customFormat="1" ht="15" x14ac:dyDescent="0.25"/>
    <row r="7157" customFormat="1" ht="15" x14ac:dyDescent="0.25"/>
    <row r="7158" customFormat="1" ht="15" x14ac:dyDescent="0.25"/>
    <row r="7159" customFormat="1" ht="15" x14ac:dyDescent="0.25"/>
    <row r="7160" customFormat="1" ht="15" x14ac:dyDescent="0.25"/>
    <row r="7161" customFormat="1" ht="15" x14ac:dyDescent="0.25"/>
    <row r="7162" customFormat="1" ht="15" x14ac:dyDescent="0.25"/>
    <row r="7163" customFormat="1" ht="15" x14ac:dyDescent="0.25"/>
    <row r="7164" customFormat="1" ht="15" x14ac:dyDescent="0.25"/>
    <row r="7165" customFormat="1" ht="15" x14ac:dyDescent="0.25"/>
    <row r="7166" customFormat="1" ht="15" x14ac:dyDescent="0.25"/>
    <row r="7167" customFormat="1" ht="15" x14ac:dyDescent="0.25"/>
    <row r="7168" customFormat="1" ht="15" x14ac:dyDescent="0.25"/>
    <row r="7169" customFormat="1" ht="15" x14ac:dyDescent="0.25"/>
    <row r="7170" customFormat="1" ht="15" x14ac:dyDescent="0.25"/>
    <row r="7171" customFormat="1" ht="15" x14ac:dyDescent="0.25"/>
    <row r="7172" customFormat="1" ht="15" x14ac:dyDescent="0.25"/>
    <row r="7173" customFormat="1" ht="15" x14ac:dyDescent="0.25"/>
    <row r="7174" customFormat="1" ht="15" x14ac:dyDescent="0.25"/>
    <row r="7175" customFormat="1" ht="15" x14ac:dyDescent="0.25"/>
    <row r="7176" customFormat="1" ht="15" x14ac:dyDescent="0.25"/>
    <row r="7177" customFormat="1" ht="15" x14ac:dyDescent="0.25"/>
    <row r="7178" customFormat="1" ht="15" x14ac:dyDescent="0.25"/>
    <row r="7179" customFormat="1" ht="15" x14ac:dyDescent="0.25"/>
    <row r="7180" customFormat="1" ht="15" x14ac:dyDescent="0.25"/>
    <row r="7181" customFormat="1" ht="15" x14ac:dyDescent="0.25"/>
    <row r="7182" customFormat="1" ht="15" x14ac:dyDescent="0.25"/>
    <row r="7183" customFormat="1" ht="15" x14ac:dyDescent="0.25"/>
    <row r="7184" customFormat="1" ht="15" x14ac:dyDescent="0.25"/>
    <row r="7185" customFormat="1" ht="15" x14ac:dyDescent="0.25"/>
    <row r="7186" customFormat="1" ht="15" x14ac:dyDescent="0.25"/>
    <row r="7187" customFormat="1" ht="15" x14ac:dyDescent="0.25"/>
    <row r="7188" customFormat="1" ht="15" x14ac:dyDescent="0.25"/>
    <row r="7189" customFormat="1" ht="15" x14ac:dyDescent="0.25"/>
    <row r="7190" customFormat="1" ht="15" x14ac:dyDescent="0.25"/>
    <row r="7191" customFormat="1" ht="15" x14ac:dyDescent="0.25"/>
    <row r="7192" customFormat="1" ht="15" x14ac:dyDescent="0.25"/>
    <row r="7193" customFormat="1" ht="15" x14ac:dyDescent="0.25"/>
    <row r="7194" customFormat="1" ht="15" x14ac:dyDescent="0.25"/>
    <row r="7195" customFormat="1" ht="15" x14ac:dyDescent="0.25"/>
    <row r="7196" customFormat="1" ht="15" x14ac:dyDescent="0.25"/>
    <row r="7197" customFormat="1" ht="15" x14ac:dyDescent="0.25"/>
    <row r="7198" customFormat="1" ht="15" x14ac:dyDescent="0.25"/>
    <row r="7199" customFormat="1" ht="15" x14ac:dyDescent="0.25"/>
    <row r="7200" customFormat="1" ht="15" x14ac:dyDescent="0.25"/>
    <row r="7201" customFormat="1" ht="15" x14ac:dyDescent="0.25"/>
    <row r="7202" customFormat="1" ht="15" x14ac:dyDescent="0.25"/>
    <row r="7203" customFormat="1" ht="15" x14ac:dyDescent="0.25"/>
    <row r="7204" customFormat="1" ht="15" x14ac:dyDescent="0.25"/>
    <row r="7205" customFormat="1" ht="15" x14ac:dyDescent="0.25"/>
    <row r="7206" customFormat="1" ht="15" x14ac:dyDescent="0.25"/>
    <row r="7207" customFormat="1" ht="15" x14ac:dyDescent="0.25"/>
    <row r="7208" customFormat="1" ht="15" x14ac:dyDescent="0.25"/>
    <row r="7209" customFormat="1" ht="15" x14ac:dyDescent="0.25"/>
    <row r="7210" customFormat="1" ht="15" x14ac:dyDescent="0.25"/>
    <row r="7211" customFormat="1" ht="15" x14ac:dyDescent="0.25"/>
    <row r="7212" customFormat="1" ht="15" x14ac:dyDescent="0.25"/>
    <row r="7213" customFormat="1" ht="15" x14ac:dyDescent="0.25"/>
    <row r="7214" customFormat="1" ht="15" x14ac:dyDescent="0.25"/>
    <row r="7215" customFormat="1" ht="15" x14ac:dyDescent="0.25"/>
    <row r="7216" customFormat="1" ht="15" x14ac:dyDescent="0.25"/>
    <row r="7217" customFormat="1" ht="15" x14ac:dyDescent="0.25"/>
    <row r="7218" customFormat="1" ht="15" x14ac:dyDescent="0.25"/>
    <row r="7219" customFormat="1" ht="15" x14ac:dyDescent="0.25"/>
    <row r="7220" customFormat="1" ht="15" x14ac:dyDescent="0.25"/>
    <row r="7221" customFormat="1" ht="15" x14ac:dyDescent="0.25"/>
    <row r="7222" customFormat="1" ht="15" x14ac:dyDescent="0.25"/>
    <row r="7223" customFormat="1" ht="15" x14ac:dyDescent="0.25"/>
    <row r="7224" customFormat="1" ht="15" x14ac:dyDescent="0.25"/>
    <row r="7225" customFormat="1" ht="15" x14ac:dyDescent="0.25"/>
    <row r="7226" customFormat="1" ht="15" x14ac:dyDescent="0.25"/>
    <row r="7227" customFormat="1" ht="15" x14ac:dyDescent="0.25"/>
    <row r="7228" customFormat="1" ht="15" x14ac:dyDescent="0.25"/>
    <row r="7229" customFormat="1" ht="15" x14ac:dyDescent="0.25"/>
    <row r="7230" customFormat="1" ht="15" x14ac:dyDescent="0.25"/>
    <row r="7231" customFormat="1" ht="15" x14ac:dyDescent="0.25"/>
    <row r="7232" customFormat="1" ht="15" x14ac:dyDescent="0.25"/>
    <row r="7233" customFormat="1" ht="15" x14ac:dyDescent="0.25"/>
    <row r="7234" customFormat="1" ht="15" x14ac:dyDescent="0.25"/>
    <row r="7235" customFormat="1" ht="15" x14ac:dyDescent="0.25"/>
    <row r="7236" customFormat="1" ht="15" x14ac:dyDescent="0.25"/>
    <row r="7237" customFormat="1" ht="15" x14ac:dyDescent="0.25"/>
    <row r="7238" customFormat="1" ht="15" x14ac:dyDescent="0.25"/>
    <row r="7239" customFormat="1" ht="15" x14ac:dyDescent="0.25"/>
    <row r="7240" customFormat="1" ht="15" x14ac:dyDescent="0.25"/>
    <row r="7241" customFormat="1" ht="15" x14ac:dyDescent="0.25"/>
    <row r="7242" customFormat="1" ht="15" x14ac:dyDescent="0.25"/>
    <row r="7243" customFormat="1" ht="15" x14ac:dyDescent="0.25"/>
    <row r="7244" customFormat="1" ht="15" x14ac:dyDescent="0.25"/>
    <row r="7245" customFormat="1" ht="15" x14ac:dyDescent="0.25"/>
    <row r="7246" customFormat="1" ht="15" x14ac:dyDescent="0.25"/>
    <row r="7247" customFormat="1" ht="15" x14ac:dyDescent="0.25"/>
    <row r="7248" customFormat="1" ht="15" x14ac:dyDescent="0.25"/>
    <row r="7249" customFormat="1" ht="15" x14ac:dyDescent="0.25"/>
    <row r="7250" customFormat="1" ht="15" x14ac:dyDescent="0.25"/>
    <row r="7251" customFormat="1" ht="15" x14ac:dyDescent="0.25"/>
    <row r="7252" customFormat="1" ht="15" x14ac:dyDescent="0.25"/>
    <row r="7253" customFormat="1" ht="15" x14ac:dyDescent="0.25"/>
    <row r="7254" customFormat="1" ht="15" x14ac:dyDescent="0.25"/>
    <row r="7255" customFormat="1" ht="15" x14ac:dyDescent="0.25"/>
    <row r="7256" customFormat="1" ht="15" x14ac:dyDescent="0.25"/>
    <row r="7257" customFormat="1" ht="15" x14ac:dyDescent="0.25"/>
    <row r="7258" customFormat="1" ht="15" x14ac:dyDescent="0.25"/>
    <row r="7259" customFormat="1" ht="15" x14ac:dyDescent="0.25"/>
    <row r="7260" customFormat="1" ht="15" x14ac:dyDescent="0.25"/>
    <row r="7261" customFormat="1" ht="15" x14ac:dyDescent="0.25"/>
    <row r="7262" customFormat="1" ht="15" x14ac:dyDescent="0.25"/>
    <row r="7263" customFormat="1" ht="15" x14ac:dyDescent="0.25"/>
    <row r="7264" customFormat="1" ht="15" x14ac:dyDescent="0.25"/>
    <row r="7265" customFormat="1" ht="15" x14ac:dyDescent="0.25"/>
    <row r="7266" customFormat="1" ht="15" x14ac:dyDescent="0.25"/>
    <row r="7267" customFormat="1" ht="15" x14ac:dyDescent="0.25"/>
    <row r="7268" customFormat="1" ht="15" x14ac:dyDescent="0.25"/>
    <row r="7269" customFormat="1" ht="15" x14ac:dyDescent="0.25"/>
    <row r="7270" customFormat="1" ht="15" x14ac:dyDescent="0.25"/>
    <row r="7271" customFormat="1" ht="15" x14ac:dyDescent="0.25"/>
    <row r="7272" customFormat="1" ht="15" x14ac:dyDescent="0.25"/>
    <row r="7273" customFormat="1" ht="15" x14ac:dyDescent="0.25"/>
    <row r="7274" customFormat="1" ht="15" x14ac:dyDescent="0.25"/>
    <row r="7275" customFormat="1" ht="15" x14ac:dyDescent="0.25"/>
    <row r="7276" customFormat="1" ht="15" x14ac:dyDescent="0.25"/>
    <row r="7277" customFormat="1" ht="15" x14ac:dyDescent="0.25"/>
    <row r="7278" customFormat="1" ht="15" x14ac:dyDescent="0.25"/>
    <row r="7279" customFormat="1" ht="15" x14ac:dyDescent="0.25"/>
    <row r="7280" customFormat="1" ht="15" x14ac:dyDescent="0.25"/>
    <row r="7281" customFormat="1" ht="15" x14ac:dyDescent="0.25"/>
    <row r="7282" customFormat="1" ht="15" x14ac:dyDescent="0.25"/>
    <row r="7283" customFormat="1" ht="15" x14ac:dyDescent="0.25"/>
    <row r="7284" customFormat="1" ht="15" x14ac:dyDescent="0.25"/>
    <row r="7285" customFormat="1" ht="15" x14ac:dyDescent="0.25"/>
    <row r="7286" customFormat="1" ht="15" x14ac:dyDescent="0.25"/>
    <row r="7287" customFormat="1" ht="15" x14ac:dyDescent="0.25"/>
    <row r="7288" customFormat="1" ht="15" x14ac:dyDescent="0.25"/>
    <row r="7289" customFormat="1" ht="15" x14ac:dyDescent="0.25"/>
    <row r="7290" customFormat="1" ht="15" x14ac:dyDescent="0.25"/>
    <row r="7291" customFormat="1" ht="15" x14ac:dyDescent="0.25"/>
    <row r="7292" customFormat="1" ht="15" x14ac:dyDescent="0.25"/>
    <row r="7293" customFormat="1" ht="15" x14ac:dyDescent="0.25"/>
    <row r="7294" customFormat="1" ht="15" x14ac:dyDescent="0.25"/>
    <row r="7295" customFormat="1" ht="15" x14ac:dyDescent="0.25"/>
    <row r="7296" customFormat="1" ht="15" x14ac:dyDescent="0.25"/>
    <row r="7297" customFormat="1" ht="15" x14ac:dyDescent="0.25"/>
    <row r="7298" customFormat="1" ht="15" x14ac:dyDescent="0.25"/>
    <row r="7299" customFormat="1" ht="15" x14ac:dyDescent="0.25"/>
    <row r="7300" customFormat="1" ht="15" x14ac:dyDescent="0.25"/>
    <row r="7301" customFormat="1" ht="15" x14ac:dyDescent="0.25"/>
    <row r="7302" customFormat="1" ht="15" x14ac:dyDescent="0.25"/>
    <row r="7303" customFormat="1" ht="15" x14ac:dyDescent="0.25"/>
    <row r="7304" customFormat="1" ht="15" x14ac:dyDescent="0.25"/>
    <row r="7305" customFormat="1" ht="15" x14ac:dyDescent="0.25"/>
    <row r="7306" customFormat="1" ht="15" x14ac:dyDescent="0.25"/>
    <row r="7307" customFormat="1" ht="15" x14ac:dyDescent="0.25"/>
    <row r="7308" customFormat="1" ht="15" x14ac:dyDescent="0.25"/>
    <row r="7309" customFormat="1" ht="15" x14ac:dyDescent="0.25"/>
    <row r="7310" customFormat="1" ht="15" x14ac:dyDescent="0.25"/>
    <row r="7311" customFormat="1" ht="15" x14ac:dyDescent="0.25"/>
    <row r="7312" customFormat="1" ht="15" x14ac:dyDescent="0.25"/>
    <row r="7313" customFormat="1" ht="15" x14ac:dyDescent="0.25"/>
    <row r="7314" customFormat="1" ht="15" x14ac:dyDescent="0.25"/>
    <row r="7315" customFormat="1" ht="15" x14ac:dyDescent="0.25"/>
    <row r="7316" customFormat="1" ht="15" x14ac:dyDescent="0.25"/>
    <row r="7317" customFormat="1" ht="15" x14ac:dyDescent="0.25"/>
    <row r="7318" customFormat="1" ht="15" x14ac:dyDescent="0.25"/>
    <row r="7319" customFormat="1" ht="15" x14ac:dyDescent="0.25"/>
    <row r="7320" customFormat="1" ht="15" x14ac:dyDescent="0.25"/>
    <row r="7321" customFormat="1" ht="15" x14ac:dyDescent="0.25"/>
    <row r="7322" customFormat="1" ht="15" x14ac:dyDescent="0.25"/>
    <row r="7323" customFormat="1" ht="15" x14ac:dyDescent="0.25"/>
    <row r="7324" customFormat="1" ht="15" x14ac:dyDescent="0.25"/>
    <row r="7325" customFormat="1" ht="15" x14ac:dyDescent="0.25"/>
    <row r="7326" customFormat="1" ht="15" x14ac:dyDescent="0.25"/>
    <row r="7327" customFormat="1" ht="15" x14ac:dyDescent="0.25"/>
    <row r="7328" customFormat="1" ht="15" x14ac:dyDescent="0.25"/>
    <row r="7329" customFormat="1" ht="15" x14ac:dyDescent="0.25"/>
    <row r="7330" customFormat="1" ht="15" x14ac:dyDescent="0.25"/>
    <row r="7331" customFormat="1" ht="15" x14ac:dyDescent="0.25"/>
    <row r="7332" customFormat="1" ht="15" x14ac:dyDescent="0.25"/>
    <row r="7333" customFormat="1" ht="15" x14ac:dyDescent="0.25"/>
    <row r="7334" customFormat="1" ht="15" x14ac:dyDescent="0.25"/>
    <row r="7335" customFormat="1" ht="15" x14ac:dyDescent="0.25"/>
    <row r="7336" customFormat="1" ht="15" x14ac:dyDescent="0.25"/>
    <row r="7337" customFormat="1" ht="15" x14ac:dyDescent="0.25"/>
    <row r="7338" customFormat="1" ht="15" x14ac:dyDescent="0.25"/>
    <row r="7339" customFormat="1" ht="15" x14ac:dyDescent="0.25"/>
    <row r="7340" customFormat="1" ht="15" x14ac:dyDescent="0.25"/>
    <row r="7341" customFormat="1" ht="15" x14ac:dyDescent="0.25"/>
    <row r="7342" customFormat="1" ht="15" x14ac:dyDescent="0.25"/>
    <row r="7343" customFormat="1" ht="15" x14ac:dyDescent="0.25"/>
    <row r="7344" customFormat="1" ht="15" x14ac:dyDescent="0.25"/>
    <row r="7345" customFormat="1" ht="15" x14ac:dyDescent="0.25"/>
    <row r="7346" customFormat="1" ht="15" x14ac:dyDescent="0.25"/>
    <row r="7347" customFormat="1" ht="15" x14ac:dyDescent="0.25"/>
    <row r="7348" customFormat="1" ht="15" x14ac:dyDescent="0.25"/>
    <row r="7349" customFormat="1" ht="15" x14ac:dyDescent="0.25"/>
    <row r="7350" customFormat="1" ht="15" x14ac:dyDescent="0.25"/>
    <row r="7351" customFormat="1" ht="15" x14ac:dyDescent="0.25"/>
    <row r="7352" customFormat="1" ht="15" x14ac:dyDescent="0.25"/>
    <row r="7353" customFormat="1" ht="15" x14ac:dyDescent="0.25"/>
    <row r="7354" customFormat="1" ht="15" x14ac:dyDescent="0.25"/>
    <row r="7355" customFormat="1" ht="15" x14ac:dyDescent="0.25"/>
    <row r="7356" customFormat="1" ht="15" x14ac:dyDescent="0.25"/>
    <row r="7357" customFormat="1" ht="15" x14ac:dyDescent="0.25"/>
    <row r="7358" customFormat="1" ht="15" x14ac:dyDescent="0.25"/>
    <row r="7359" customFormat="1" ht="15" x14ac:dyDescent="0.25"/>
    <row r="7360" customFormat="1" ht="15" x14ac:dyDescent="0.25"/>
    <row r="7361" customFormat="1" ht="15" x14ac:dyDescent="0.25"/>
    <row r="7362" customFormat="1" ht="15" x14ac:dyDescent="0.25"/>
    <row r="7363" customFormat="1" ht="15" x14ac:dyDescent="0.25"/>
    <row r="7364" customFormat="1" ht="15" x14ac:dyDescent="0.25"/>
    <row r="7365" customFormat="1" ht="15" x14ac:dyDescent="0.25"/>
    <row r="7366" customFormat="1" ht="15" x14ac:dyDescent="0.25"/>
    <row r="7367" customFormat="1" ht="15" x14ac:dyDescent="0.25"/>
    <row r="7368" customFormat="1" ht="15" x14ac:dyDescent="0.25"/>
    <row r="7369" customFormat="1" ht="15" x14ac:dyDescent="0.25"/>
    <row r="7370" customFormat="1" ht="15" x14ac:dyDescent="0.25"/>
    <row r="7371" customFormat="1" ht="15" x14ac:dyDescent="0.25"/>
    <row r="7372" customFormat="1" ht="15" x14ac:dyDescent="0.25"/>
    <row r="7373" customFormat="1" ht="15" x14ac:dyDescent="0.25"/>
    <row r="7374" customFormat="1" ht="15" x14ac:dyDescent="0.25"/>
    <row r="7375" customFormat="1" ht="15" x14ac:dyDescent="0.25"/>
    <row r="7376" customFormat="1" ht="15" x14ac:dyDescent="0.25"/>
    <row r="7377" customFormat="1" ht="15" x14ac:dyDescent="0.25"/>
    <row r="7378" customFormat="1" ht="15" x14ac:dyDescent="0.25"/>
    <row r="7379" customFormat="1" ht="15" x14ac:dyDescent="0.25"/>
    <row r="7380" customFormat="1" ht="15" x14ac:dyDescent="0.25"/>
    <row r="7381" customFormat="1" ht="15" x14ac:dyDescent="0.25"/>
    <row r="7382" customFormat="1" ht="15" x14ac:dyDescent="0.25"/>
    <row r="7383" customFormat="1" ht="15" x14ac:dyDescent="0.25"/>
    <row r="7384" customFormat="1" ht="15" x14ac:dyDescent="0.25"/>
    <row r="7385" customFormat="1" ht="15" x14ac:dyDescent="0.25"/>
    <row r="7386" customFormat="1" ht="15" x14ac:dyDescent="0.25"/>
    <row r="7387" customFormat="1" ht="15" x14ac:dyDescent="0.25"/>
    <row r="7388" customFormat="1" ht="15" x14ac:dyDescent="0.25"/>
    <row r="7389" customFormat="1" ht="15" x14ac:dyDescent="0.25"/>
    <row r="7390" customFormat="1" ht="15" x14ac:dyDescent="0.25"/>
    <row r="7391" customFormat="1" ht="15" x14ac:dyDescent="0.25"/>
    <row r="7392" customFormat="1" ht="15" x14ac:dyDescent="0.25"/>
    <row r="7393" customFormat="1" ht="15" x14ac:dyDescent="0.25"/>
    <row r="7394" customFormat="1" ht="15" x14ac:dyDescent="0.25"/>
    <row r="7395" customFormat="1" ht="15" x14ac:dyDescent="0.25"/>
    <row r="7396" customFormat="1" ht="15" x14ac:dyDescent="0.25"/>
    <row r="7397" customFormat="1" ht="15" x14ac:dyDescent="0.25"/>
    <row r="7398" customFormat="1" ht="15" x14ac:dyDescent="0.25"/>
    <row r="7399" customFormat="1" ht="15" x14ac:dyDescent="0.25"/>
    <row r="7400" customFormat="1" ht="15" x14ac:dyDescent="0.25"/>
    <row r="7401" customFormat="1" ht="15" x14ac:dyDescent="0.25"/>
    <row r="7402" customFormat="1" ht="15" x14ac:dyDescent="0.25"/>
    <row r="7403" customFormat="1" ht="15" x14ac:dyDescent="0.25"/>
    <row r="7404" customFormat="1" ht="15" x14ac:dyDescent="0.25"/>
    <row r="7405" customFormat="1" ht="15" x14ac:dyDescent="0.25"/>
    <row r="7406" customFormat="1" ht="15" x14ac:dyDescent="0.25"/>
    <row r="7407" customFormat="1" ht="15" x14ac:dyDescent="0.25"/>
    <row r="7408" customFormat="1" ht="15" x14ac:dyDescent="0.25"/>
    <row r="7409" customFormat="1" ht="15" x14ac:dyDescent="0.25"/>
    <row r="7410" customFormat="1" ht="15" x14ac:dyDescent="0.25"/>
    <row r="7411" customFormat="1" ht="15" x14ac:dyDescent="0.25"/>
    <row r="7412" customFormat="1" ht="15" x14ac:dyDescent="0.25"/>
    <row r="7413" customFormat="1" ht="15" x14ac:dyDescent="0.25"/>
    <row r="7414" customFormat="1" ht="15" x14ac:dyDescent="0.25"/>
    <row r="7415" customFormat="1" ht="15" x14ac:dyDescent="0.25"/>
    <row r="7416" customFormat="1" ht="15" x14ac:dyDescent="0.25"/>
    <row r="7417" customFormat="1" ht="15" x14ac:dyDescent="0.25"/>
    <row r="7418" customFormat="1" ht="15" x14ac:dyDescent="0.25"/>
    <row r="7419" customFormat="1" ht="15" x14ac:dyDescent="0.25"/>
    <row r="7420" customFormat="1" ht="15" x14ac:dyDescent="0.25"/>
    <row r="7421" customFormat="1" ht="15" x14ac:dyDescent="0.25"/>
    <row r="7422" customFormat="1" ht="15" x14ac:dyDescent="0.25"/>
    <row r="7423" customFormat="1" ht="15" x14ac:dyDescent="0.25"/>
    <row r="7424" customFormat="1" ht="15" x14ac:dyDescent="0.25"/>
    <row r="7425" customFormat="1" ht="15" x14ac:dyDescent="0.25"/>
    <row r="7426" customFormat="1" ht="15" x14ac:dyDescent="0.25"/>
    <row r="7427" customFormat="1" ht="15" x14ac:dyDescent="0.25"/>
    <row r="7428" customFormat="1" ht="15" x14ac:dyDescent="0.25"/>
    <row r="7429" customFormat="1" ht="15" x14ac:dyDescent="0.25"/>
    <row r="7430" customFormat="1" ht="15" x14ac:dyDescent="0.25"/>
    <row r="7431" customFormat="1" ht="15" x14ac:dyDescent="0.25"/>
    <row r="7432" customFormat="1" ht="15" x14ac:dyDescent="0.25"/>
    <row r="7433" customFormat="1" ht="15" x14ac:dyDescent="0.25"/>
    <row r="7434" customFormat="1" ht="15" x14ac:dyDescent="0.25"/>
    <row r="7435" customFormat="1" ht="15" x14ac:dyDescent="0.25"/>
    <row r="7436" customFormat="1" ht="15" x14ac:dyDescent="0.25"/>
    <row r="7437" customFormat="1" ht="15" x14ac:dyDescent="0.25"/>
    <row r="7438" customFormat="1" ht="15" x14ac:dyDescent="0.25"/>
    <row r="7439" customFormat="1" ht="15" x14ac:dyDescent="0.25"/>
    <row r="7440" customFormat="1" ht="15" x14ac:dyDescent="0.25"/>
    <row r="7441" customFormat="1" ht="15" x14ac:dyDescent="0.25"/>
    <row r="7442" customFormat="1" ht="15" x14ac:dyDescent="0.25"/>
    <row r="7443" customFormat="1" ht="15" x14ac:dyDescent="0.25"/>
    <row r="7444" customFormat="1" ht="15" x14ac:dyDescent="0.25"/>
    <row r="7445" customFormat="1" ht="15" x14ac:dyDescent="0.25"/>
    <row r="7446" customFormat="1" ht="15" x14ac:dyDescent="0.25"/>
    <row r="7447" customFormat="1" ht="15" x14ac:dyDescent="0.25"/>
    <row r="7448" customFormat="1" ht="15" x14ac:dyDescent="0.25"/>
    <row r="7449" customFormat="1" ht="15" x14ac:dyDescent="0.25"/>
    <row r="7450" customFormat="1" ht="15" x14ac:dyDescent="0.25"/>
    <row r="7451" customFormat="1" ht="15" x14ac:dyDescent="0.25"/>
    <row r="7452" customFormat="1" ht="15" x14ac:dyDescent="0.25"/>
    <row r="7453" customFormat="1" ht="15" x14ac:dyDescent="0.25"/>
    <row r="7454" customFormat="1" ht="15" x14ac:dyDescent="0.25"/>
    <row r="7455" customFormat="1" ht="15" x14ac:dyDescent="0.25"/>
    <row r="7456" customFormat="1" ht="15" x14ac:dyDescent="0.25"/>
    <row r="7457" customFormat="1" ht="15" x14ac:dyDescent="0.25"/>
    <row r="7458" customFormat="1" ht="15" x14ac:dyDescent="0.25"/>
    <row r="7459" customFormat="1" ht="15" x14ac:dyDescent="0.25"/>
    <row r="7460" customFormat="1" ht="15" x14ac:dyDescent="0.25"/>
    <row r="7461" customFormat="1" ht="15" x14ac:dyDescent="0.25"/>
    <row r="7462" customFormat="1" ht="15" x14ac:dyDescent="0.25"/>
    <row r="7463" customFormat="1" ht="15" x14ac:dyDescent="0.25"/>
    <row r="7464" customFormat="1" ht="15" x14ac:dyDescent="0.25"/>
    <row r="7465" customFormat="1" ht="15" x14ac:dyDescent="0.25"/>
    <row r="7466" customFormat="1" ht="15" x14ac:dyDescent="0.25"/>
    <row r="7467" customFormat="1" ht="15" x14ac:dyDescent="0.25"/>
    <row r="7468" customFormat="1" ht="15" x14ac:dyDescent="0.25"/>
    <row r="7469" customFormat="1" ht="15" x14ac:dyDescent="0.25"/>
    <row r="7470" customFormat="1" ht="15" x14ac:dyDescent="0.25"/>
    <row r="7471" customFormat="1" ht="15" x14ac:dyDescent="0.25"/>
    <row r="7472" customFormat="1" ht="15" x14ac:dyDescent="0.25"/>
    <row r="7473" customFormat="1" ht="15" x14ac:dyDescent="0.25"/>
    <row r="7474" customFormat="1" ht="15" x14ac:dyDescent="0.25"/>
    <row r="7475" customFormat="1" ht="15" x14ac:dyDescent="0.25"/>
    <row r="7476" customFormat="1" ht="15" x14ac:dyDescent="0.25"/>
    <row r="7477" customFormat="1" ht="15" x14ac:dyDescent="0.25"/>
    <row r="7478" customFormat="1" ht="15" x14ac:dyDescent="0.25"/>
    <row r="7479" customFormat="1" ht="15" x14ac:dyDescent="0.25"/>
    <row r="7480" customFormat="1" ht="15" x14ac:dyDescent="0.25"/>
    <row r="7481" customFormat="1" ht="15" x14ac:dyDescent="0.25"/>
    <row r="7482" customFormat="1" ht="15" x14ac:dyDescent="0.25"/>
    <row r="7483" customFormat="1" ht="15" x14ac:dyDescent="0.25"/>
    <row r="7484" customFormat="1" ht="15" x14ac:dyDescent="0.25"/>
    <row r="7485" customFormat="1" ht="15" x14ac:dyDescent="0.25"/>
    <row r="7486" customFormat="1" ht="15" x14ac:dyDescent="0.25"/>
    <row r="7487" customFormat="1" ht="15" x14ac:dyDescent="0.25"/>
    <row r="7488" customFormat="1" ht="15" x14ac:dyDescent="0.25"/>
    <row r="7489" customFormat="1" ht="15" x14ac:dyDescent="0.25"/>
    <row r="7490" customFormat="1" ht="15" x14ac:dyDescent="0.25"/>
    <row r="7491" customFormat="1" ht="15" x14ac:dyDescent="0.25"/>
    <row r="7492" customFormat="1" ht="15" x14ac:dyDescent="0.25"/>
    <row r="7493" customFormat="1" ht="15" x14ac:dyDescent="0.25"/>
    <row r="7494" customFormat="1" ht="15" x14ac:dyDescent="0.25"/>
    <row r="7495" customFormat="1" ht="15" x14ac:dyDescent="0.25"/>
    <row r="7496" customFormat="1" ht="15" x14ac:dyDescent="0.25"/>
    <row r="7497" customFormat="1" ht="15" x14ac:dyDescent="0.25"/>
    <row r="7498" customFormat="1" ht="15" x14ac:dyDescent="0.25"/>
    <row r="7499" customFormat="1" ht="15" x14ac:dyDescent="0.25"/>
    <row r="7500" customFormat="1" ht="15" x14ac:dyDescent="0.25"/>
    <row r="7501" customFormat="1" ht="15" x14ac:dyDescent="0.25"/>
    <row r="7502" customFormat="1" ht="15" x14ac:dyDescent="0.25"/>
    <row r="7503" customFormat="1" ht="15" x14ac:dyDescent="0.25"/>
    <row r="7504" customFormat="1" ht="15" x14ac:dyDescent="0.25"/>
    <row r="7505" customFormat="1" ht="15" x14ac:dyDescent="0.25"/>
    <row r="7506" customFormat="1" ht="15" x14ac:dyDescent="0.25"/>
    <row r="7507" customFormat="1" ht="15" x14ac:dyDescent="0.25"/>
    <row r="7508" customFormat="1" ht="15" x14ac:dyDescent="0.25"/>
    <row r="7509" customFormat="1" ht="15" x14ac:dyDescent="0.25"/>
    <row r="7510" customFormat="1" ht="15" x14ac:dyDescent="0.25"/>
    <row r="7511" customFormat="1" ht="15" x14ac:dyDescent="0.25"/>
    <row r="7512" customFormat="1" ht="15" x14ac:dyDescent="0.25"/>
    <row r="7513" customFormat="1" ht="15" x14ac:dyDescent="0.25"/>
    <row r="7514" customFormat="1" ht="15" x14ac:dyDescent="0.25"/>
    <row r="7515" customFormat="1" ht="15" x14ac:dyDescent="0.25"/>
    <row r="7516" customFormat="1" ht="15" x14ac:dyDescent="0.25"/>
    <row r="7517" customFormat="1" ht="15" x14ac:dyDescent="0.25"/>
    <row r="7518" customFormat="1" ht="15" x14ac:dyDescent="0.25"/>
    <row r="7519" customFormat="1" ht="15" x14ac:dyDescent="0.25"/>
    <row r="7520" customFormat="1" ht="15" x14ac:dyDescent="0.25"/>
    <row r="7521" customFormat="1" ht="15" x14ac:dyDescent="0.25"/>
    <row r="7522" customFormat="1" ht="15" x14ac:dyDescent="0.25"/>
    <row r="7523" customFormat="1" ht="15" x14ac:dyDescent="0.25"/>
    <row r="7524" customFormat="1" ht="15" x14ac:dyDescent="0.25"/>
    <row r="7525" customFormat="1" ht="15" x14ac:dyDescent="0.25"/>
    <row r="7526" customFormat="1" ht="15" x14ac:dyDescent="0.25"/>
    <row r="7527" customFormat="1" ht="15" x14ac:dyDescent="0.25"/>
    <row r="7528" customFormat="1" ht="15" x14ac:dyDescent="0.25"/>
    <row r="7529" customFormat="1" ht="15" x14ac:dyDescent="0.25"/>
    <row r="7530" customFormat="1" ht="15" x14ac:dyDescent="0.25"/>
    <row r="7531" customFormat="1" ht="15" x14ac:dyDescent="0.25"/>
    <row r="7532" customFormat="1" ht="15" x14ac:dyDescent="0.25"/>
    <row r="7533" customFormat="1" ht="15" x14ac:dyDescent="0.25"/>
    <row r="7534" customFormat="1" ht="15" x14ac:dyDescent="0.25"/>
    <row r="7535" customFormat="1" ht="15" x14ac:dyDescent="0.25"/>
    <row r="7536" customFormat="1" ht="15" x14ac:dyDescent="0.25"/>
    <row r="7537" customFormat="1" ht="15" x14ac:dyDescent="0.25"/>
    <row r="7538" customFormat="1" ht="15" x14ac:dyDescent="0.25"/>
    <row r="7539" customFormat="1" ht="15" x14ac:dyDescent="0.25"/>
    <row r="7540" customFormat="1" ht="15" x14ac:dyDescent="0.25"/>
    <row r="7541" customFormat="1" ht="15" x14ac:dyDescent="0.25"/>
    <row r="7542" customFormat="1" ht="15" x14ac:dyDescent="0.25"/>
    <row r="7543" customFormat="1" ht="15" x14ac:dyDescent="0.25"/>
    <row r="7544" customFormat="1" ht="15" x14ac:dyDescent="0.25"/>
    <row r="7545" customFormat="1" ht="15" x14ac:dyDescent="0.25"/>
    <row r="7546" customFormat="1" ht="15" x14ac:dyDescent="0.25"/>
    <row r="7547" customFormat="1" ht="15" x14ac:dyDescent="0.25"/>
    <row r="7548" customFormat="1" ht="15" x14ac:dyDescent="0.25"/>
    <row r="7549" customFormat="1" ht="15" x14ac:dyDescent="0.25"/>
    <row r="7550" customFormat="1" ht="15" x14ac:dyDescent="0.25"/>
    <row r="7551" customFormat="1" ht="15" x14ac:dyDescent="0.25"/>
    <row r="7552" customFormat="1" ht="15" x14ac:dyDescent="0.25"/>
    <row r="7553" customFormat="1" ht="15" x14ac:dyDescent="0.25"/>
    <row r="7554" customFormat="1" ht="15" x14ac:dyDescent="0.25"/>
    <row r="7555" customFormat="1" ht="15" x14ac:dyDescent="0.25"/>
    <row r="7556" customFormat="1" ht="15" x14ac:dyDescent="0.25"/>
    <row r="7557" customFormat="1" ht="15" x14ac:dyDescent="0.25"/>
    <row r="7558" customFormat="1" ht="15" x14ac:dyDescent="0.25"/>
    <row r="7559" customFormat="1" ht="15" x14ac:dyDescent="0.25"/>
    <row r="7560" customFormat="1" ht="15" x14ac:dyDescent="0.25"/>
    <row r="7561" customFormat="1" ht="15" x14ac:dyDescent="0.25"/>
    <row r="7562" customFormat="1" ht="15" x14ac:dyDescent="0.25"/>
    <row r="7563" customFormat="1" ht="15" x14ac:dyDescent="0.25"/>
    <row r="7564" customFormat="1" ht="15" x14ac:dyDescent="0.25"/>
    <row r="7565" customFormat="1" ht="15" x14ac:dyDescent="0.25"/>
    <row r="7566" customFormat="1" ht="15" x14ac:dyDescent="0.25"/>
    <row r="7567" customFormat="1" ht="15" x14ac:dyDescent="0.25"/>
    <row r="7568" customFormat="1" ht="15" x14ac:dyDescent="0.25"/>
    <row r="7569" customFormat="1" ht="15" x14ac:dyDescent="0.25"/>
    <row r="7570" customFormat="1" ht="15" x14ac:dyDescent="0.25"/>
    <row r="7571" customFormat="1" ht="15" x14ac:dyDescent="0.25"/>
    <row r="7572" customFormat="1" ht="15" x14ac:dyDescent="0.25"/>
    <row r="7573" customFormat="1" ht="15" x14ac:dyDescent="0.25"/>
    <row r="7574" customFormat="1" ht="15" x14ac:dyDescent="0.25"/>
    <row r="7575" customFormat="1" ht="15" x14ac:dyDescent="0.25"/>
    <row r="7576" customFormat="1" ht="15" x14ac:dyDescent="0.25"/>
    <row r="7577" customFormat="1" ht="15" x14ac:dyDescent="0.25"/>
    <row r="7578" customFormat="1" ht="15" x14ac:dyDescent="0.25"/>
    <row r="7579" customFormat="1" ht="15" x14ac:dyDescent="0.25"/>
    <row r="7580" customFormat="1" ht="15" x14ac:dyDescent="0.25"/>
    <row r="7581" customFormat="1" ht="15" x14ac:dyDescent="0.25"/>
    <row r="7582" customFormat="1" ht="15" x14ac:dyDescent="0.25"/>
    <row r="7583" customFormat="1" ht="15" x14ac:dyDescent="0.25"/>
    <row r="7584" customFormat="1" ht="15" x14ac:dyDescent="0.25"/>
    <row r="7585" customFormat="1" ht="15" x14ac:dyDescent="0.25"/>
    <row r="7586" customFormat="1" ht="15" x14ac:dyDescent="0.25"/>
    <row r="7587" customFormat="1" ht="15" x14ac:dyDescent="0.25"/>
    <row r="7588" customFormat="1" ht="15" x14ac:dyDescent="0.25"/>
    <row r="7589" customFormat="1" ht="15" x14ac:dyDescent="0.25"/>
    <row r="7590" customFormat="1" ht="15" x14ac:dyDescent="0.25"/>
    <row r="7591" customFormat="1" ht="15" x14ac:dyDescent="0.25"/>
    <row r="7592" customFormat="1" ht="15" x14ac:dyDescent="0.25"/>
    <row r="7593" customFormat="1" ht="15" x14ac:dyDescent="0.25"/>
    <row r="7594" customFormat="1" ht="15" x14ac:dyDescent="0.25"/>
    <row r="7595" customFormat="1" ht="15" x14ac:dyDescent="0.25"/>
    <row r="7596" customFormat="1" ht="15" x14ac:dyDescent="0.25"/>
    <row r="7597" customFormat="1" ht="15" x14ac:dyDescent="0.25"/>
    <row r="7598" customFormat="1" ht="15" x14ac:dyDescent="0.25"/>
    <row r="7599" customFormat="1" ht="15" x14ac:dyDescent="0.25"/>
    <row r="7600" customFormat="1" ht="15" x14ac:dyDescent="0.25"/>
    <row r="7601" customFormat="1" ht="15" x14ac:dyDescent="0.25"/>
    <row r="7602" customFormat="1" ht="15" x14ac:dyDescent="0.25"/>
    <row r="7603" customFormat="1" ht="15" x14ac:dyDescent="0.25"/>
    <row r="7604" customFormat="1" ht="15" x14ac:dyDescent="0.25"/>
    <row r="7605" customFormat="1" ht="15" x14ac:dyDescent="0.25"/>
    <row r="7606" customFormat="1" ht="15" x14ac:dyDescent="0.25"/>
    <row r="7607" customFormat="1" ht="15" x14ac:dyDescent="0.25"/>
    <row r="7608" customFormat="1" ht="15" x14ac:dyDescent="0.25"/>
    <row r="7609" customFormat="1" ht="15" x14ac:dyDescent="0.25"/>
    <row r="7610" customFormat="1" ht="15" x14ac:dyDescent="0.25"/>
    <row r="7611" customFormat="1" ht="15" x14ac:dyDescent="0.25"/>
    <row r="7612" customFormat="1" ht="15" x14ac:dyDescent="0.25"/>
    <row r="7613" customFormat="1" ht="15" x14ac:dyDescent="0.25"/>
    <row r="7614" customFormat="1" ht="15" x14ac:dyDescent="0.25"/>
    <row r="7615" customFormat="1" ht="15" x14ac:dyDescent="0.25"/>
    <row r="7616" customFormat="1" ht="15" x14ac:dyDescent="0.25"/>
    <row r="7617" customFormat="1" ht="15" x14ac:dyDescent="0.25"/>
    <row r="7618" customFormat="1" ht="15" x14ac:dyDescent="0.25"/>
    <row r="7619" customFormat="1" ht="15" x14ac:dyDescent="0.25"/>
    <row r="7620" customFormat="1" ht="15" x14ac:dyDescent="0.25"/>
    <row r="7621" customFormat="1" ht="15" x14ac:dyDescent="0.25"/>
    <row r="7622" customFormat="1" ht="15" x14ac:dyDescent="0.25"/>
    <row r="7623" customFormat="1" ht="15" x14ac:dyDescent="0.25"/>
    <row r="7624" customFormat="1" ht="15" x14ac:dyDescent="0.25"/>
    <row r="7625" customFormat="1" ht="15" x14ac:dyDescent="0.25"/>
    <row r="7626" customFormat="1" ht="15" x14ac:dyDescent="0.25"/>
    <row r="7627" customFormat="1" ht="15" x14ac:dyDescent="0.25"/>
    <row r="7628" customFormat="1" ht="15" x14ac:dyDescent="0.25"/>
    <row r="7629" customFormat="1" ht="15" x14ac:dyDescent="0.25"/>
    <row r="7630" customFormat="1" ht="15" x14ac:dyDescent="0.25"/>
    <row r="7631" customFormat="1" ht="15" x14ac:dyDescent="0.25"/>
    <row r="7632" customFormat="1" ht="15" x14ac:dyDescent="0.25"/>
    <row r="7633" customFormat="1" ht="15" x14ac:dyDescent="0.25"/>
    <row r="7634" customFormat="1" ht="15" x14ac:dyDescent="0.25"/>
    <row r="7635" customFormat="1" ht="15" x14ac:dyDescent="0.25"/>
    <row r="7636" customFormat="1" ht="15" x14ac:dyDescent="0.25"/>
    <row r="7637" customFormat="1" ht="15" x14ac:dyDescent="0.25"/>
    <row r="7638" customFormat="1" ht="15" x14ac:dyDescent="0.25"/>
    <row r="7639" customFormat="1" ht="15" x14ac:dyDescent="0.25"/>
    <row r="7640" customFormat="1" ht="15" x14ac:dyDescent="0.25"/>
    <row r="7641" customFormat="1" ht="15" x14ac:dyDescent="0.25"/>
    <row r="7642" customFormat="1" ht="15" x14ac:dyDescent="0.25"/>
    <row r="7643" customFormat="1" ht="15" x14ac:dyDescent="0.25"/>
    <row r="7644" customFormat="1" ht="15" x14ac:dyDescent="0.25"/>
    <row r="7645" customFormat="1" ht="15" x14ac:dyDescent="0.25"/>
    <row r="7646" customFormat="1" ht="15" x14ac:dyDescent="0.25"/>
    <row r="7647" customFormat="1" ht="15" x14ac:dyDescent="0.25"/>
    <row r="7648" customFormat="1" ht="15" x14ac:dyDescent="0.25"/>
    <row r="7649" customFormat="1" ht="15" x14ac:dyDescent="0.25"/>
    <row r="7650" customFormat="1" ht="15" x14ac:dyDescent="0.25"/>
    <row r="7651" customFormat="1" ht="15" x14ac:dyDescent="0.25"/>
    <row r="7652" customFormat="1" ht="15" x14ac:dyDescent="0.25"/>
    <row r="7653" customFormat="1" ht="15" x14ac:dyDescent="0.25"/>
    <row r="7654" customFormat="1" ht="15" x14ac:dyDescent="0.25"/>
    <row r="7655" customFormat="1" ht="15" x14ac:dyDescent="0.25"/>
    <row r="7656" customFormat="1" ht="15" x14ac:dyDescent="0.25"/>
    <row r="7657" customFormat="1" ht="15" x14ac:dyDescent="0.25"/>
    <row r="7658" customFormat="1" ht="15" x14ac:dyDescent="0.25"/>
    <row r="7659" customFormat="1" ht="15" x14ac:dyDescent="0.25"/>
    <row r="7660" customFormat="1" ht="15" x14ac:dyDescent="0.25"/>
    <row r="7661" customFormat="1" ht="15" x14ac:dyDescent="0.25"/>
    <row r="7662" customFormat="1" ht="15" x14ac:dyDescent="0.25"/>
    <row r="7663" customFormat="1" ht="15" x14ac:dyDescent="0.25"/>
    <row r="7664" customFormat="1" ht="15" x14ac:dyDescent="0.25"/>
    <row r="7665" customFormat="1" ht="15" x14ac:dyDescent="0.25"/>
    <row r="7666" customFormat="1" ht="15" x14ac:dyDescent="0.25"/>
    <row r="7667" customFormat="1" ht="15" x14ac:dyDescent="0.25"/>
    <row r="7668" customFormat="1" ht="15" x14ac:dyDescent="0.25"/>
    <row r="7669" customFormat="1" ht="15" x14ac:dyDescent="0.25"/>
    <row r="7670" customFormat="1" ht="15" x14ac:dyDescent="0.25"/>
    <row r="7671" customFormat="1" ht="15" x14ac:dyDescent="0.25"/>
    <row r="7672" customFormat="1" ht="15" x14ac:dyDescent="0.25"/>
    <row r="7673" customFormat="1" ht="15" x14ac:dyDescent="0.25"/>
    <row r="7674" customFormat="1" ht="15" x14ac:dyDescent="0.25"/>
    <row r="7675" customFormat="1" ht="15" x14ac:dyDescent="0.25"/>
    <row r="7676" customFormat="1" ht="15" x14ac:dyDescent="0.25"/>
    <row r="7677" customFormat="1" ht="15" x14ac:dyDescent="0.25"/>
    <row r="7678" customFormat="1" ht="15" x14ac:dyDescent="0.25"/>
    <row r="7679" customFormat="1" ht="15" x14ac:dyDescent="0.25"/>
    <row r="7680" customFormat="1" ht="15" x14ac:dyDescent="0.25"/>
    <row r="7681" customFormat="1" ht="15" x14ac:dyDescent="0.25"/>
    <row r="7682" customFormat="1" ht="15" x14ac:dyDescent="0.25"/>
    <row r="7683" customFormat="1" ht="15" x14ac:dyDescent="0.25"/>
    <row r="7684" customFormat="1" ht="15" x14ac:dyDescent="0.25"/>
    <row r="7685" customFormat="1" ht="15" x14ac:dyDescent="0.25"/>
    <row r="7686" customFormat="1" ht="15" x14ac:dyDescent="0.25"/>
    <row r="7687" customFormat="1" ht="15" x14ac:dyDescent="0.25"/>
    <row r="7688" customFormat="1" ht="15" x14ac:dyDescent="0.25"/>
    <row r="7689" customFormat="1" ht="15" x14ac:dyDescent="0.25"/>
    <row r="7690" customFormat="1" ht="15" x14ac:dyDescent="0.25"/>
    <row r="7691" customFormat="1" ht="15" x14ac:dyDescent="0.25"/>
    <row r="7692" customFormat="1" ht="15" x14ac:dyDescent="0.25"/>
    <row r="7693" customFormat="1" ht="15" x14ac:dyDescent="0.25"/>
    <row r="7694" customFormat="1" ht="15" x14ac:dyDescent="0.25"/>
    <row r="7695" customFormat="1" ht="15" x14ac:dyDescent="0.25"/>
    <row r="7696" customFormat="1" ht="15" x14ac:dyDescent="0.25"/>
    <row r="7697" customFormat="1" ht="15" x14ac:dyDescent="0.25"/>
    <row r="7698" customFormat="1" ht="15" x14ac:dyDescent="0.25"/>
    <row r="7699" customFormat="1" ht="15" x14ac:dyDescent="0.25"/>
    <row r="7700" customFormat="1" ht="15" x14ac:dyDescent="0.25"/>
    <row r="7701" customFormat="1" ht="15" x14ac:dyDescent="0.25"/>
    <row r="7702" customFormat="1" ht="15" x14ac:dyDescent="0.25"/>
    <row r="7703" customFormat="1" ht="15" x14ac:dyDescent="0.25"/>
    <row r="7704" customFormat="1" ht="15" x14ac:dyDescent="0.25"/>
    <row r="7705" customFormat="1" ht="15" x14ac:dyDescent="0.25"/>
    <row r="7706" customFormat="1" ht="15" x14ac:dyDescent="0.25"/>
    <row r="7707" customFormat="1" ht="15" x14ac:dyDescent="0.25"/>
    <row r="7708" customFormat="1" ht="15" x14ac:dyDescent="0.25"/>
    <row r="7709" customFormat="1" ht="15" x14ac:dyDescent="0.25"/>
    <row r="7710" customFormat="1" ht="15" x14ac:dyDescent="0.25"/>
    <row r="7711" customFormat="1" ht="15" x14ac:dyDescent="0.25"/>
    <row r="7712" customFormat="1" ht="15" x14ac:dyDescent="0.25"/>
    <row r="7713" customFormat="1" ht="15" x14ac:dyDescent="0.25"/>
    <row r="7714" customFormat="1" ht="15" x14ac:dyDescent="0.25"/>
    <row r="7715" customFormat="1" ht="15" x14ac:dyDescent="0.25"/>
    <row r="7716" customFormat="1" ht="15" x14ac:dyDescent="0.25"/>
    <row r="7717" customFormat="1" ht="15" x14ac:dyDescent="0.25"/>
    <row r="7718" customFormat="1" ht="15" x14ac:dyDescent="0.25"/>
    <row r="7719" customFormat="1" ht="15" x14ac:dyDescent="0.25"/>
    <row r="7720" customFormat="1" ht="15" x14ac:dyDescent="0.25"/>
    <row r="7721" customFormat="1" ht="15" x14ac:dyDescent="0.25"/>
    <row r="7722" customFormat="1" ht="15" x14ac:dyDescent="0.25"/>
    <row r="7723" customFormat="1" ht="15" x14ac:dyDescent="0.25"/>
    <row r="7724" customFormat="1" ht="15" x14ac:dyDescent="0.25"/>
    <row r="7725" customFormat="1" ht="15" x14ac:dyDescent="0.25"/>
    <row r="7726" customFormat="1" ht="15" x14ac:dyDescent="0.25"/>
    <row r="7727" customFormat="1" ht="15" x14ac:dyDescent="0.25"/>
    <row r="7728" customFormat="1" ht="15" x14ac:dyDescent="0.25"/>
    <row r="7729" customFormat="1" ht="15" x14ac:dyDescent="0.25"/>
    <row r="7730" customFormat="1" ht="15" x14ac:dyDescent="0.25"/>
    <row r="7731" customFormat="1" ht="15" x14ac:dyDescent="0.25"/>
    <row r="7732" customFormat="1" ht="15" x14ac:dyDescent="0.25"/>
    <row r="7733" customFormat="1" ht="15" x14ac:dyDescent="0.25"/>
    <row r="7734" customFormat="1" ht="15" x14ac:dyDescent="0.25"/>
    <row r="7735" customFormat="1" ht="15" x14ac:dyDescent="0.25"/>
    <row r="7736" customFormat="1" ht="15" x14ac:dyDescent="0.25"/>
    <row r="7737" customFormat="1" ht="15" x14ac:dyDescent="0.25"/>
    <row r="7738" customFormat="1" ht="15" x14ac:dyDescent="0.25"/>
    <row r="7739" customFormat="1" ht="15" x14ac:dyDescent="0.25"/>
    <row r="7740" customFormat="1" ht="15" x14ac:dyDescent="0.25"/>
    <row r="7741" customFormat="1" ht="15" x14ac:dyDescent="0.25"/>
    <row r="7742" customFormat="1" ht="15" x14ac:dyDescent="0.25"/>
    <row r="7743" customFormat="1" ht="15" x14ac:dyDescent="0.25"/>
    <row r="7744" customFormat="1" ht="15" x14ac:dyDescent="0.25"/>
    <row r="7745" customFormat="1" ht="15" x14ac:dyDescent="0.25"/>
    <row r="7746" customFormat="1" ht="15" x14ac:dyDescent="0.25"/>
    <row r="7747" customFormat="1" ht="15" x14ac:dyDescent="0.25"/>
    <row r="7748" customFormat="1" ht="15" x14ac:dyDescent="0.25"/>
    <row r="7749" customFormat="1" ht="15" x14ac:dyDescent="0.25"/>
    <row r="7750" customFormat="1" ht="15" x14ac:dyDescent="0.25"/>
    <row r="7751" customFormat="1" ht="15" x14ac:dyDescent="0.25"/>
    <row r="7752" customFormat="1" ht="15" x14ac:dyDescent="0.25"/>
    <row r="7753" customFormat="1" ht="15" x14ac:dyDescent="0.25"/>
    <row r="7754" customFormat="1" ht="15" x14ac:dyDescent="0.25"/>
    <row r="7755" customFormat="1" ht="15" x14ac:dyDescent="0.25"/>
    <row r="7756" customFormat="1" ht="15" x14ac:dyDescent="0.25"/>
    <row r="7757" customFormat="1" ht="15" x14ac:dyDescent="0.25"/>
    <row r="7758" customFormat="1" ht="15" x14ac:dyDescent="0.25"/>
    <row r="7759" customFormat="1" ht="15" x14ac:dyDescent="0.25"/>
    <row r="7760" customFormat="1" ht="15" x14ac:dyDescent="0.25"/>
    <row r="7761" customFormat="1" ht="15" x14ac:dyDescent="0.25"/>
    <row r="7762" customFormat="1" ht="15" x14ac:dyDescent="0.25"/>
    <row r="7763" customFormat="1" ht="15" x14ac:dyDescent="0.25"/>
    <row r="7764" customFormat="1" ht="15" x14ac:dyDescent="0.25"/>
    <row r="7765" customFormat="1" ht="15" x14ac:dyDescent="0.25"/>
    <row r="7766" customFormat="1" ht="15" x14ac:dyDescent="0.25"/>
    <row r="7767" customFormat="1" ht="15" x14ac:dyDescent="0.25"/>
    <row r="7768" customFormat="1" ht="15" x14ac:dyDescent="0.25"/>
    <row r="7769" customFormat="1" ht="15" x14ac:dyDescent="0.25"/>
    <row r="7770" customFormat="1" ht="15" x14ac:dyDescent="0.25"/>
    <row r="7771" customFormat="1" ht="15" x14ac:dyDescent="0.25"/>
    <row r="7772" customFormat="1" ht="15" x14ac:dyDescent="0.25"/>
    <row r="7773" customFormat="1" ht="15" x14ac:dyDescent="0.25"/>
    <row r="7774" customFormat="1" ht="15" x14ac:dyDescent="0.25"/>
    <row r="7775" customFormat="1" ht="15" x14ac:dyDescent="0.25"/>
    <row r="7776" customFormat="1" ht="15" x14ac:dyDescent="0.25"/>
    <row r="7777" customFormat="1" ht="15" x14ac:dyDescent="0.25"/>
    <row r="7778" customFormat="1" ht="15" x14ac:dyDescent="0.25"/>
    <row r="7779" customFormat="1" ht="15" x14ac:dyDescent="0.25"/>
    <row r="7780" customFormat="1" ht="15" x14ac:dyDescent="0.25"/>
    <row r="7781" customFormat="1" ht="15" x14ac:dyDescent="0.25"/>
    <row r="7782" customFormat="1" ht="15" x14ac:dyDescent="0.25"/>
    <row r="7783" customFormat="1" ht="15" x14ac:dyDescent="0.25"/>
    <row r="7784" customFormat="1" ht="15" x14ac:dyDescent="0.25"/>
    <row r="7785" customFormat="1" ht="15" x14ac:dyDescent="0.25"/>
    <row r="7786" customFormat="1" ht="15" x14ac:dyDescent="0.25"/>
    <row r="7787" customFormat="1" ht="15" x14ac:dyDescent="0.25"/>
    <row r="7788" customFormat="1" ht="15" x14ac:dyDescent="0.25"/>
    <row r="7789" customFormat="1" ht="15" x14ac:dyDescent="0.25"/>
    <row r="7790" customFormat="1" ht="15" x14ac:dyDescent="0.25"/>
    <row r="7791" customFormat="1" ht="15" x14ac:dyDescent="0.25"/>
    <row r="7792" customFormat="1" ht="15" x14ac:dyDescent="0.25"/>
    <row r="7793" customFormat="1" ht="15" x14ac:dyDescent="0.25"/>
    <row r="7794" customFormat="1" ht="15" x14ac:dyDescent="0.25"/>
    <row r="7795" customFormat="1" ht="15" x14ac:dyDescent="0.25"/>
    <row r="7796" customFormat="1" ht="15" x14ac:dyDescent="0.25"/>
    <row r="7797" customFormat="1" ht="15" x14ac:dyDescent="0.25"/>
    <row r="7798" customFormat="1" ht="15" x14ac:dyDescent="0.25"/>
    <row r="7799" customFormat="1" ht="15" x14ac:dyDescent="0.25"/>
    <row r="7800" customFormat="1" ht="15" x14ac:dyDescent="0.25"/>
    <row r="7801" customFormat="1" ht="15" x14ac:dyDescent="0.25"/>
    <row r="7802" customFormat="1" ht="15" x14ac:dyDescent="0.25"/>
    <row r="7803" customFormat="1" ht="15" x14ac:dyDescent="0.25"/>
    <row r="7804" customFormat="1" ht="15" x14ac:dyDescent="0.25"/>
    <row r="7805" customFormat="1" ht="15" x14ac:dyDescent="0.25"/>
    <row r="7806" customFormat="1" ht="15" x14ac:dyDescent="0.25"/>
    <row r="7807" customFormat="1" ht="15" x14ac:dyDescent="0.25"/>
    <row r="7808" customFormat="1" ht="15" x14ac:dyDescent="0.25"/>
    <row r="7809" customFormat="1" ht="15" x14ac:dyDescent="0.25"/>
    <row r="7810" customFormat="1" ht="15" x14ac:dyDescent="0.25"/>
    <row r="7811" customFormat="1" ht="15" x14ac:dyDescent="0.25"/>
    <row r="7812" customFormat="1" ht="15" x14ac:dyDescent="0.25"/>
    <row r="7813" customFormat="1" ht="15" x14ac:dyDescent="0.25"/>
    <row r="7814" customFormat="1" ht="15" x14ac:dyDescent="0.25"/>
    <row r="7815" customFormat="1" ht="15" x14ac:dyDescent="0.25"/>
    <row r="7816" customFormat="1" ht="15" x14ac:dyDescent="0.25"/>
    <row r="7817" customFormat="1" ht="15" x14ac:dyDescent="0.25"/>
    <row r="7818" customFormat="1" ht="15" x14ac:dyDescent="0.25"/>
    <row r="7819" customFormat="1" ht="15" x14ac:dyDescent="0.25"/>
    <row r="7820" customFormat="1" ht="15" x14ac:dyDescent="0.25"/>
    <row r="7821" customFormat="1" ht="15" x14ac:dyDescent="0.25"/>
    <row r="7822" customFormat="1" ht="15" x14ac:dyDescent="0.25"/>
    <row r="7823" customFormat="1" ht="15" x14ac:dyDescent="0.25"/>
    <row r="7824" customFormat="1" ht="15" x14ac:dyDescent="0.25"/>
    <row r="7825" customFormat="1" ht="15" x14ac:dyDescent="0.25"/>
    <row r="7826" customFormat="1" ht="15" x14ac:dyDescent="0.25"/>
    <row r="7827" customFormat="1" ht="15" x14ac:dyDescent="0.25"/>
    <row r="7828" customFormat="1" ht="15" x14ac:dyDescent="0.25"/>
    <row r="7829" customFormat="1" ht="15" x14ac:dyDescent="0.25"/>
    <row r="7830" customFormat="1" ht="15" x14ac:dyDescent="0.25"/>
    <row r="7831" customFormat="1" ht="15" x14ac:dyDescent="0.25"/>
    <row r="7832" customFormat="1" ht="15" x14ac:dyDescent="0.25"/>
    <row r="7833" customFormat="1" ht="15" x14ac:dyDescent="0.25"/>
    <row r="7834" customFormat="1" ht="15" x14ac:dyDescent="0.25"/>
    <row r="7835" customFormat="1" ht="15" x14ac:dyDescent="0.25"/>
    <row r="7836" customFormat="1" ht="15" x14ac:dyDescent="0.25"/>
    <row r="7837" customFormat="1" ht="15" x14ac:dyDescent="0.25"/>
    <row r="7838" customFormat="1" ht="15" x14ac:dyDescent="0.25"/>
    <row r="7839" customFormat="1" ht="15" x14ac:dyDescent="0.25"/>
    <row r="7840" customFormat="1" ht="15" x14ac:dyDescent="0.25"/>
    <row r="7841" customFormat="1" ht="15" x14ac:dyDescent="0.25"/>
    <row r="7842" customFormat="1" ht="15" x14ac:dyDescent="0.25"/>
    <row r="7843" customFormat="1" ht="15" x14ac:dyDescent="0.25"/>
    <row r="7844" customFormat="1" ht="15" x14ac:dyDescent="0.25"/>
    <row r="7845" customFormat="1" ht="15" x14ac:dyDescent="0.25"/>
    <row r="7846" customFormat="1" ht="15" x14ac:dyDescent="0.25"/>
    <row r="7847" customFormat="1" ht="15" x14ac:dyDescent="0.25"/>
    <row r="7848" customFormat="1" ht="15" x14ac:dyDescent="0.25"/>
    <row r="7849" customFormat="1" ht="15" x14ac:dyDescent="0.25"/>
    <row r="7850" customFormat="1" ht="15" x14ac:dyDescent="0.25"/>
    <row r="7851" customFormat="1" ht="15" x14ac:dyDescent="0.25"/>
    <row r="7852" customFormat="1" ht="15" x14ac:dyDescent="0.25"/>
    <row r="7853" customFormat="1" ht="15" x14ac:dyDescent="0.25"/>
    <row r="7854" customFormat="1" ht="15" x14ac:dyDescent="0.25"/>
    <row r="7855" customFormat="1" ht="15" x14ac:dyDescent="0.25"/>
    <row r="7856" customFormat="1" ht="15" x14ac:dyDescent="0.25"/>
    <row r="7857" customFormat="1" ht="15" x14ac:dyDescent="0.25"/>
    <row r="7858" customFormat="1" ht="15" x14ac:dyDescent="0.25"/>
    <row r="7859" customFormat="1" ht="15" x14ac:dyDescent="0.25"/>
    <row r="7860" customFormat="1" ht="15" x14ac:dyDescent="0.25"/>
    <row r="7861" customFormat="1" ht="15" x14ac:dyDescent="0.25"/>
    <row r="7862" customFormat="1" ht="15" x14ac:dyDescent="0.25"/>
    <row r="7863" customFormat="1" ht="15" x14ac:dyDescent="0.25"/>
    <row r="7864" customFormat="1" ht="15" x14ac:dyDescent="0.25"/>
    <row r="7865" customFormat="1" ht="15" x14ac:dyDescent="0.25"/>
    <row r="7866" customFormat="1" ht="15" x14ac:dyDescent="0.25"/>
    <row r="7867" customFormat="1" ht="15" x14ac:dyDescent="0.25"/>
    <row r="7868" customFormat="1" ht="15" x14ac:dyDescent="0.25"/>
    <row r="7869" customFormat="1" ht="15" x14ac:dyDescent="0.25"/>
    <row r="7870" customFormat="1" ht="15" x14ac:dyDescent="0.25"/>
    <row r="7871" customFormat="1" ht="15" x14ac:dyDescent="0.25"/>
    <row r="7872" customFormat="1" ht="15" x14ac:dyDescent="0.25"/>
    <row r="7873" customFormat="1" ht="15" x14ac:dyDescent="0.25"/>
    <row r="7874" customFormat="1" ht="15" x14ac:dyDescent="0.25"/>
    <row r="7875" customFormat="1" ht="15" x14ac:dyDescent="0.25"/>
    <row r="7876" customFormat="1" ht="15" x14ac:dyDescent="0.25"/>
    <row r="7877" customFormat="1" ht="15" x14ac:dyDescent="0.25"/>
    <row r="7878" customFormat="1" ht="15" x14ac:dyDescent="0.25"/>
    <row r="7879" customFormat="1" ht="15" x14ac:dyDescent="0.25"/>
    <row r="7880" customFormat="1" ht="15" x14ac:dyDescent="0.25"/>
    <row r="7881" customFormat="1" ht="15" x14ac:dyDescent="0.25"/>
    <row r="7882" customFormat="1" ht="15" x14ac:dyDescent="0.25"/>
    <row r="7883" customFormat="1" ht="15" x14ac:dyDescent="0.25"/>
    <row r="7884" customFormat="1" ht="15" x14ac:dyDescent="0.25"/>
    <row r="7885" customFormat="1" ht="15" x14ac:dyDescent="0.25"/>
    <row r="7886" customFormat="1" ht="15" x14ac:dyDescent="0.25"/>
    <row r="7887" customFormat="1" ht="15" x14ac:dyDescent="0.25"/>
    <row r="7888" customFormat="1" ht="15" x14ac:dyDescent="0.25"/>
    <row r="7889" customFormat="1" ht="15" x14ac:dyDescent="0.25"/>
    <row r="7890" customFormat="1" ht="15" x14ac:dyDescent="0.25"/>
    <row r="7891" customFormat="1" ht="15" x14ac:dyDescent="0.25"/>
    <row r="7892" customFormat="1" ht="15" x14ac:dyDescent="0.25"/>
    <row r="7893" customFormat="1" ht="15" x14ac:dyDescent="0.25"/>
    <row r="7894" customFormat="1" ht="15" x14ac:dyDescent="0.25"/>
    <row r="7895" customFormat="1" ht="15" x14ac:dyDescent="0.25"/>
    <row r="7896" customFormat="1" ht="15" x14ac:dyDescent="0.25"/>
    <row r="7897" customFormat="1" ht="15" x14ac:dyDescent="0.25"/>
    <row r="7898" customFormat="1" ht="15" x14ac:dyDescent="0.25"/>
    <row r="7899" customFormat="1" ht="15" x14ac:dyDescent="0.25"/>
    <row r="7900" customFormat="1" ht="15" x14ac:dyDescent="0.25"/>
    <row r="7901" customFormat="1" ht="15" x14ac:dyDescent="0.25"/>
    <row r="7902" customFormat="1" ht="15" x14ac:dyDescent="0.25"/>
    <row r="7903" customFormat="1" ht="15" x14ac:dyDescent="0.25"/>
    <row r="7904" customFormat="1" ht="15" x14ac:dyDescent="0.25"/>
    <row r="7905" customFormat="1" ht="15" x14ac:dyDescent="0.25"/>
    <row r="7906" customFormat="1" ht="15" x14ac:dyDescent="0.25"/>
    <row r="7907" customFormat="1" ht="15" x14ac:dyDescent="0.25"/>
    <row r="7908" customFormat="1" ht="15" x14ac:dyDescent="0.25"/>
    <row r="7909" customFormat="1" ht="15" x14ac:dyDescent="0.25"/>
    <row r="7910" customFormat="1" ht="15" x14ac:dyDescent="0.25"/>
    <row r="7911" customFormat="1" ht="15" x14ac:dyDescent="0.25"/>
    <row r="7912" customFormat="1" ht="15" x14ac:dyDescent="0.25"/>
    <row r="7913" customFormat="1" ht="15" x14ac:dyDescent="0.25"/>
    <row r="7914" customFormat="1" ht="15" x14ac:dyDescent="0.25"/>
    <row r="7915" customFormat="1" ht="15" x14ac:dyDescent="0.25"/>
    <row r="7916" customFormat="1" ht="15" x14ac:dyDescent="0.25"/>
    <row r="7917" customFormat="1" ht="15" x14ac:dyDescent="0.25"/>
    <row r="7918" customFormat="1" ht="15" x14ac:dyDescent="0.25"/>
    <row r="7919" customFormat="1" ht="15" x14ac:dyDescent="0.25"/>
    <row r="7920" customFormat="1" ht="15" x14ac:dyDescent="0.25"/>
    <row r="7921" customFormat="1" ht="15" x14ac:dyDescent="0.25"/>
    <row r="7922" customFormat="1" ht="15" x14ac:dyDescent="0.25"/>
    <row r="7923" customFormat="1" ht="15" x14ac:dyDescent="0.25"/>
    <row r="7924" customFormat="1" ht="15" x14ac:dyDescent="0.25"/>
    <row r="7925" customFormat="1" ht="15" x14ac:dyDescent="0.25"/>
    <row r="7926" customFormat="1" ht="15" x14ac:dyDescent="0.25"/>
    <row r="7927" customFormat="1" ht="15" x14ac:dyDescent="0.25"/>
    <row r="7928" customFormat="1" ht="15" x14ac:dyDescent="0.25"/>
    <row r="7929" customFormat="1" ht="15" x14ac:dyDescent="0.25"/>
    <row r="7930" customFormat="1" ht="15" x14ac:dyDescent="0.25"/>
    <row r="7931" customFormat="1" ht="15" x14ac:dyDescent="0.25"/>
    <row r="7932" customFormat="1" ht="15" x14ac:dyDescent="0.25"/>
    <row r="7933" customFormat="1" ht="15" x14ac:dyDescent="0.25"/>
    <row r="7934" customFormat="1" ht="15" x14ac:dyDescent="0.25"/>
    <row r="7935" customFormat="1" ht="15" x14ac:dyDescent="0.25"/>
    <row r="7936" customFormat="1" ht="15" x14ac:dyDescent="0.25"/>
    <row r="7937" customFormat="1" ht="15" x14ac:dyDescent="0.25"/>
    <row r="7938" customFormat="1" ht="15" x14ac:dyDescent="0.25"/>
    <row r="7939" customFormat="1" ht="15" x14ac:dyDescent="0.25"/>
    <row r="7940" customFormat="1" ht="15" x14ac:dyDescent="0.25"/>
    <row r="7941" customFormat="1" ht="15" x14ac:dyDescent="0.25"/>
    <row r="7942" customFormat="1" ht="15" x14ac:dyDescent="0.25"/>
    <row r="7943" customFormat="1" ht="15" x14ac:dyDescent="0.25"/>
    <row r="7944" customFormat="1" ht="15" x14ac:dyDescent="0.25"/>
    <row r="7945" customFormat="1" ht="15" x14ac:dyDescent="0.25"/>
    <row r="7946" customFormat="1" ht="15" x14ac:dyDescent="0.25"/>
    <row r="7947" customFormat="1" ht="15" x14ac:dyDescent="0.25"/>
    <row r="7948" customFormat="1" ht="15" x14ac:dyDescent="0.25"/>
    <row r="7949" customFormat="1" ht="15" x14ac:dyDescent="0.25"/>
    <row r="7950" customFormat="1" ht="15" x14ac:dyDescent="0.25"/>
    <row r="7951" customFormat="1" ht="15" x14ac:dyDescent="0.25"/>
    <row r="7952" customFormat="1" ht="15" x14ac:dyDescent="0.25"/>
    <row r="7953" customFormat="1" ht="15" x14ac:dyDescent="0.25"/>
    <row r="7954" customFormat="1" ht="15" x14ac:dyDescent="0.25"/>
    <row r="7955" customFormat="1" ht="15" x14ac:dyDescent="0.25"/>
    <row r="7956" customFormat="1" ht="15" x14ac:dyDescent="0.25"/>
    <row r="7957" customFormat="1" ht="15" x14ac:dyDescent="0.25"/>
    <row r="7958" customFormat="1" ht="15" x14ac:dyDescent="0.25"/>
    <row r="7959" customFormat="1" ht="15" x14ac:dyDescent="0.25"/>
    <row r="7960" customFormat="1" ht="15" x14ac:dyDescent="0.25"/>
    <row r="7961" customFormat="1" ht="15" x14ac:dyDescent="0.25"/>
    <row r="7962" customFormat="1" ht="15" x14ac:dyDescent="0.25"/>
    <row r="7963" customFormat="1" ht="15" x14ac:dyDescent="0.25"/>
    <row r="7964" customFormat="1" ht="15" x14ac:dyDescent="0.25"/>
    <row r="7965" customFormat="1" ht="15" x14ac:dyDescent="0.25"/>
    <row r="7966" customFormat="1" ht="15" x14ac:dyDescent="0.25"/>
    <row r="7967" customFormat="1" ht="15" x14ac:dyDescent="0.25"/>
    <row r="7968" customFormat="1" ht="15" x14ac:dyDescent="0.25"/>
    <row r="7969" customFormat="1" ht="15" x14ac:dyDescent="0.25"/>
    <row r="7970" customFormat="1" ht="15" x14ac:dyDescent="0.25"/>
    <row r="7971" customFormat="1" ht="15" x14ac:dyDescent="0.25"/>
    <row r="7972" customFormat="1" ht="15" x14ac:dyDescent="0.25"/>
    <row r="7973" customFormat="1" ht="15" x14ac:dyDescent="0.25"/>
    <row r="7974" customFormat="1" ht="15" x14ac:dyDescent="0.25"/>
    <row r="7975" customFormat="1" ht="15" x14ac:dyDescent="0.25"/>
    <row r="7976" customFormat="1" ht="15" x14ac:dyDescent="0.25"/>
    <row r="7977" customFormat="1" ht="15" x14ac:dyDescent="0.25"/>
    <row r="7978" customFormat="1" ht="15" x14ac:dyDescent="0.25"/>
    <row r="7979" customFormat="1" ht="15" x14ac:dyDescent="0.25"/>
    <row r="7980" customFormat="1" ht="15" x14ac:dyDescent="0.25"/>
    <row r="7981" customFormat="1" ht="15" x14ac:dyDescent="0.25"/>
    <row r="7982" customFormat="1" ht="15" x14ac:dyDescent="0.25"/>
    <row r="7983" customFormat="1" ht="15" x14ac:dyDescent="0.25"/>
    <row r="7984" customFormat="1" ht="15" x14ac:dyDescent="0.25"/>
    <row r="7985" customFormat="1" ht="15" x14ac:dyDescent="0.25"/>
    <row r="7986" customFormat="1" ht="15" x14ac:dyDescent="0.25"/>
    <row r="7987" customFormat="1" ht="15" x14ac:dyDescent="0.25"/>
    <row r="7988" customFormat="1" ht="15" x14ac:dyDescent="0.25"/>
    <row r="7989" customFormat="1" ht="15" x14ac:dyDescent="0.25"/>
    <row r="7990" customFormat="1" ht="15" x14ac:dyDescent="0.25"/>
    <row r="7991" customFormat="1" ht="15" x14ac:dyDescent="0.25"/>
    <row r="7992" customFormat="1" ht="15" x14ac:dyDescent="0.25"/>
    <row r="7993" customFormat="1" ht="15" x14ac:dyDescent="0.25"/>
    <row r="7994" customFormat="1" ht="15" x14ac:dyDescent="0.25"/>
    <row r="7995" customFormat="1" ht="15" x14ac:dyDescent="0.25"/>
    <row r="7996" customFormat="1" ht="15" x14ac:dyDescent="0.25"/>
    <row r="7997" customFormat="1" ht="15" x14ac:dyDescent="0.25"/>
    <row r="7998" customFormat="1" ht="15" x14ac:dyDescent="0.25"/>
    <row r="7999" customFormat="1" ht="15" x14ac:dyDescent="0.25"/>
    <row r="8000" customFormat="1" ht="15" x14ac:dyDescent="0.25"/>
    <row r="8001" customFormat="1" ht="15" x14ac:dyDescent="0.25"/>
    <row r="8002" customFormat="1" ht="15" x14ac:dyDescent="0.25"/>
    <row r="8003" customFormat="1" ht="15" x14ac:dyDescent="0.25"/>
    <row r="8004" customFormat="1" ht="15" x14ac:dyDescent="0.25"/>
    <row r="8005" customFormat="1" ht="15" x14ac:dyDescent="0.25"/>
    <row r="8006" customFormat="1" ht="15" x14ac:dyDescent="0.25"/>
    <row r="8007" customFormat="1" ht="15" x14ac:dyDescent="0.25"/>
    <row r="8008" customFormat="1" ht="15" x14ac:dyDescent="0.25"/>
    <row r="8009" customFormat="1" ht="15" x14ac:dyDescent="0.25"/>
    <row r="8010" customFormat="1" ht="15" x14ac:dyDescent="0.25"/>
    <row r="8011" customFormat="1" ht="15" x14ac:dyDescent="0.25"/>
    <row r="8012" customFormat="1" ht="15" x14ac:dyDescent="0.25"/>
    <row r="8013" customFormat="1" ht="15" x14ac:dyDescent="0.25"/>
    <row r="8014" customFormat="1" ht="15" x14ac:dyDescent="0.25"/>
    <row r="8015" customFormat="1" ht="15" x14ac:dyDescent="0.25"/>
    <row r="8016" customFormat="1" ht="15" x14ac:dyDescent="0.25"/>
    <row r="8017" customFormat="1" ht="15" x14ac:dyDescent="0.25"/>
    <row r="8018" customFormat="1" ht="15" x14ac:dyDescent="0.25"/>
    <row r="8019" customFormat="1" ht="15" x14ac:dyDescent="0.25"/>
    <row r="8020" customFormat="1" ht="15" x14ac:dyDescent="0.25"/>
    <row r="8021" customFormat="1" ht="15" x14ac:dyDescent="0.25"/>
    <row r="8022" customFormat="1" ht="15" x14ac:dyDescent="0.25"/>
    <row r="8023" customFormat="1" ht="15" x14ac:dyDescent="0.25"/>
    <row r="8024" customFormat="1" ht="15" x14ac:dyDescent="0.25"/>
    <row r="8025" customFormat="1" ht="15" x14ac:dyDescent="0.25"/>
    <row r="8026" customFormat="1" ht="15" x14ac:dyDescent="0.25"/>
    <row r="8027" customFormat="1" ht="15" x14ac:dyDescent="0.25"/>
    <row r="8028" customFormat="1" ht="15" x14ac:dyDescent="0.25"/>
    <row r="8029" customFormat="1" ht="15" x14ac:dyDescent="0.25"/>
    <row r="8030" customFormat="1" ht="15" x14ac:dyDescent="0.25"/>
    <row r="8031" customFormat="1" ht="15" x14ac:dyDescent="0.25"/>
    <row r="8032" customFormat="1" ht="15" x14ac:dyDescent="0.25"/>
    <row r="8033" customFormat="1" ht="15" x14ac:dyDescent="0.25"/>
    <row r="8034" customFormat="1" ht="15" x14ac:dyDescent="0.25"/>
    <row r="8035" customFormat="1" ht="15" x14ac:dyDescent="0.25"/>
    <row r="8036" customFormat="1" ht="15" x14ac:dyDescent="0.25"/>
    <row r="8037" customFormat="1" ht="15" x14ac:dyDescent="0.25"/>
    <row r="8038" customFormat="1" ht="15" x14ac:dyDescent="0.25"/>
    <row r="8039" customFormat="1" ht="15" x14ac:dyDescent="0.25"/>
    <row r="8040" customFormat="1" ht="15" x14ac:dyDescent="0.25"/>
    <row r="8041" customFormat="1" ht="15" x14ac:dyDescent="0.25"/>
    <row r="8042" customFormat="1" ht="15" x14ac:dyDescent="0.25"/>
    <row r="8043" customFormat="1" ht="15" x14ac:dyDescent="0.25"/>
    <row r="8044" customFormat="1" ht="15" x14ac:dyDescent="0.25"/>
    <row r="8045" customFormat="1" ht="15" x14ac:dyDescent="0.25"/>
    <row r="8046" customFormat="1" ht="15" x14ac:dyDescent="0.25"/>
    <row r="8047" customFormat="1" ht="15" x14ac:dyDescent="0.25"/>
    <row r="8048" customFormat="1" ht="15" x14ac:dyDescent="0.25"/>
    <row r="8049" customFormat="1" ht="15" x14ac:dyDescent="0.25"/>
    <row r="8050" customFormat="1" ht="15" x14ac:dyDescent="0.25"/>
    <row r="8051" customFormat="1" ht="15" x14ac:dyDescent="0.25"/>
    <row r="8052" customFormat="1" ht="15" x14ac:dyDescent="0.25"/>
    <row r="8053" customFormat="1" ht="15" x14ac:dyDescent="0.25"/>
    <row r="8054" customFormat="1" ht="15" x14ac:dyDescent="0.25"/>
    <row r="8055" customFormat="1" ht="15" x14ac:dyDescent="0.25"/>
    <row r="8056" customFormat="1" ht="15" x14ac:dyDescent="0.25"/>
    <row r="8057" customFormat="1" ht="15" x14ac:dyDescent="0.25"/>
    <row r="8058" customFormat="1" ht="15" x14ac:dyDescent="0.25"/>
    <row r="8059" customFormat="1" ht="15" x14ac:dyDescent="0.25"/>
    <row r="8060" customFormat="1" ht="15" x14ac:dyDescent="0.25"/>
    <row r="8061" customFormat="1" ht="15" x14ac:dyDescent="0.25"/>
    <row r="8062" customFormat="1" ht="15" x14ac:dyDescent="0.25"/>
    <row r="8063" customFormat="1" ht="15" x14ac:dyDescent="0.25"/>
    <row r="8064" customFormat="1" ht="15" x14ac:dyDescent="0.25"/>
    <row r="8065" customFormat="1" ht="15" x14ac:dyDescent="0.25"/>
    <row r="8066" customFormat="1" ht="15" x14ac:dyDescent="0.25"/>
    <row r="8067" customFormat="1" ht="15" x14ac:dyDescent="0.25"/>
    <row r="8068" customFormat="1" ht="15" x14ac:dyDescent="0.25"/>
    <row r="8069" customFormat="1" ht="15" x14ac:dyDescent="0.25"/>
    <row r="8070" customFormat="1" ht="15" x14ac:dyDescent="0.25"/>
    <row r="8071" customFormat="1" ht="15" x14ac:dyDescent="0.25"/>
    <row r="8072" customFormat="1" ht="15" x14ac:dyDescent="0.25"/>
    <row r="8073" customFormat="1" ht="15" x14ac:dyDescent="0.25"/>
    <row r="8074" customFormat="1" ht="15" x14ac:dyDescent="0.25"/>
    <row r="8075" customFormat="1" ht="15" x14ac:dyDescent="0.25"/>
    <row r="8076" customFormat="1" ht="15" x14ac:dyDescent="0.25"/>
    <row r="8077" customFormat="1" ht="15" x14ac:dyDescent="0.25"/>
    <row r="8078" customFormat="1" ht="15" x14ac:dyDescent="0.25"/>
    <row r="8079" customFormat="1" ht="15" x14ac:dyDescent="0.25"/>
    <row r="8080" customFormat="1" ht="15" x14ac:dyDescent="0.25"/>
    <row r="8081" customFormat="1" ht="15" x14ac:dyDescent="0.25"/>
    <row r="8082" customFormat="1" ht="15" x14ac:dyDescent="0.25"/>
    <row r="8083" customFormat="1" ht="15" x14ac:dyDescent="0.25"/>
    <row r="8084" customFormat="1" ht="15" x14ac:dyDescent="0.25"/>
    <row r="8085" customFormat="1" ht="15" x14ac:dyDescent="0.25"/>
    <row r="8086" customFormat="1" ht="15" x14ac:dyDescent="0.25"/>
    <row r="8087" customFormat="1" ht="15" x14ac:dyDescent="0.25"/>
    <row r="8088" customFormat="1" ht="15" x14ac:dyDescent="0.25"/>
    <row r="8089" customFormat="1" ht="15" x14ac:dyDescent="0.25"/>
    <row r="8090" customFormat="1" ht="15" x14ac:dyDescent="0.25"/>
    <row r="8091" customFormat="1" ht="15" x14ac:dyDescent="0.25"/>
    <row r="8092" customFormat="1" ht="15" x14ac:dyDescent="0.25"/>
    <row r="8093" customFormat="1" ht="15" x14ac:dyDescent="0.25"/>
    <row r="8094" customFormat="1" ht="15" x14ac:dyDescent="0.25"/>
    <row r="8095" customFormat="1" ht="15" x14ac:dyDescent="0.25"/>
    <row r="8096" customFormat="1" ht="15" x14ac:dyDescent="0.25"/>
    <row r="8097" customFormat="1" ht="15" x14ac:dyDescent="0.25"/>
    <row r="8098" customFormat="1" ht="15" x14ac:dyDescent="0.25"/>
    <row r="8099" customFormat="1" ht="15" x14ac:dyDescent="0.25"/>
    <row r="8100" customFormat="1" ht="15" x14ac:dyDescent="0.25"/>
    <row r="8101" customFormat="1" ht="15" x14ac:dyDescent="0.25"/>
    <row r="8102" customFormat="1" ht="15" x14ac:dyDescent="0.25"/>
    <row r="8103" customFormat="1" ht="15" x14ac:dyDescent="0.25"/>
    <row r="8104" customFormat="1" ht="15" x14ac:dyDescent="0.25"/>
    <row r="8105" customFormat="1" ht="15" x14ac:dyDescent="0.25"/>
    <row r="8106" customFormat="1" ht="15" x14ac:dyDescent="0.25"/>
    <row r="8107" customFormat="1" ht="15" x14ac:dyDescent="0.25"/>
    <row r="8108" customFormat="1" ht="15" x14ac:dyDescent="0.25"/>
    <row r="8109" customFormat="1" ht="15" x14ac:dyDescent="0.25"/>
    <row r="8110" customFormat="1" ht="15" x14ac:dyDescent="0.25"/>
    <row r="8111" customFormat="1" ht="15" x14ac:dyDescent="0.25"/>
    <row r="8112" customFormat="1" ht="15" x14ac:dyDescent="0.25"/>
    <row r="8113" customFormat="1" ht="15" x14ac:dyDescent="0.25"/>
    <row r="8114" customFormat="1" ht="15" x14ac:dyDescent="0.25"/>
    <row r="8115" customFormat="1" ht="15" x14ac:dyDescent="0.25"/>
    <row r="8116" customFormat="1" ht="15" x14ac:dyDescent="0.25"/>
    <row r="8117" customFormat="1" ht="15" x14ac:dyDescent="0.25"/>
    <row r="8118" customFormat="1" ht="15" x14ac:dyDescent="0.25"/>
    <row r="8119" customFormat="1" ht="15" x14ac:dyDescent="0.25"/>
    <row r="8120" customFormat="1" ht="15" x14ac:dyDescent="0.25"/>
    <row r="8121" customFormat="1" ht="15" x14ac:dyDescent="0.25"/>
    <row r="8122" customFormat="1" ht="15" x14ac:dyDescent="0.25"/>
    <row r="8123" customFormat="1" ht="15" x14ac:dyDescent="0.25"/>
    <row r="8124" customFormat="1" ht="15" x14ac:dyDescent="0.25"/>
    <row r="8125" customFormat="1" ht="15" x14ac:dyDescent="0.25"/>
    <row r="8126" customFormat="1" ht="15" x14ac:dyDescent="0.25"/>
    <row r="8127" customFormat="1" ht="15" x14ac:dyDescent="0.25"/>
    <row r="8128" customFormat="1" ht="15" x14ac:dyDescent="0.25"/>
    <row r="8129" customFormat="1" ht="15" x14ac:dyDescent="0.25"/>
    <row r="8130" customFormat="1" ht="15" x14ac:dyDescent="0.25"/>
    <row r="8131" customFormat="1" ht="15" x14ac:dyDescent="0.25"/>
    <row r="8132" customFormat="1" ht="15" x14ac:dyDescent="0.25"/>
    <row r="8133" customFormat="1" ht="15" x14ac:dyDescent="0.25"/>
    <row r="8134" customFormat="1" ht="15" x14ac:dyDescent="0.25"/>
    <row r="8135" customFormat="1" ht="15" x14ac:dyDescent="0.25"/>
    <row r="8136" customFormat="1" ht="15" x14ac:dyDescent="0.25"/>
    <row r="8137" customFormat="1" ht="15" x14ac:dyDescent="0.25"/>
    <row r="8138" customFormat="1" ht="15" x14ac:dyDescent="0.25"/>
    <row r="8139" customFormat="1" ht="15" x14ac:dyDescent="0.25"/>
    <row r="8140" customFormat="1" ht="15" x14ac:dyDescent="0.25"/>
    <row r="8141" customFormat="1" ht="15" x14ac:dyDescent="0.25"/>
    <row r="8142" customFormat="1" ht="15" x14ac:dyDescent="0.25"/>
    <row r="8143" customFormat="1" ht="15" x14ac:dyDescent="0.25"/>
    <row r="8144" customFormat="1" ht="15" x14ac:dyDescent="0.25"/>
    <row r="8145" customFormat="1" ht="15" x14ac:dyDescent="0.25"/>
    <row r="8146" customFormat="1" ht="15" x14ac:dyDescent="0.25"/>
    <row r="8147" customFormat="1" ht="15" x14ac:dyDescent="0.25"/>
    <row r="8148" customFormat="1" ht="15" x14ac:dyDescent="0.25"/>
    <row r="8149" customFormat="1" ht="15" x14ac:dyDescent="0.25"/>
    <row r="8150" customFormat="1" ht="15" x14ac:dyDescent="0.25"/>
    <row r="8151" customFormat="1" ht="15" x14ac:dyDescent="0.25"/>
    <row r="8152" customFormat="1" ht="15" x14ac:dyDescent="0.25"/>
    <row r="8153" customFormat="1" ht="15" x14ac:dyDescent="0.25"/>
    <row r="8154" customFormat="1" ht="15" x14ac:dyDescent="0.25"/>
    <row r="8155" customFormat="1" ht="15" x14ac:dyDescent="0.25"/>
    <row r="8156" customFormat="1" ht="15" x14ac:dyDescent="0.25"/>
    <row r="8157" customFormat="1" ht="15" x14ac:dyDescent="0.25"/>
    <row r="8158" customFormat="1" ht="15" x14ac:dyDescent="0.25"/>
    <row r="8159" customFormat="1" ht="15" x14ac:dyDescent="0.25"/>
    <row r="8160" customFormat="1" ht="15" x14ac:dyDescent="0.25"/>
    <row r="8161" customFormat="1" ht="15" x14ac:dyDescent="0.25"/>
    <row r="8162" customFormat="1" ht="15" x14ac:dyDescent="0.25"/>
    <row r="8163" customFormat="1" ht="15" x14ac:dyDescent="0.25"/>
    <row r="8164" customFormat="1" ht="15" x14ac:dyDescent="0.25"/>
    <row r="8165" customFormat="1" ht="15" x14ac:dyDescent="0.25"/>
    <row r="8166" customFormat="1" ht="15" x14ac:dyDescent="0.25"/>
    <row r="8167" customFormat="1" ht="15" x14ac:dyDescent="0.25"/>
    <row r="8168" customFormat="1" ht="15" x14ac:dyDescent="0.25"/>
    <row r="8169" customFormat="1" ht="15" x14ac:dyDescent="0.25"/>
    <row r="8170" customFormat="1" ht="15" x14ac:dyDescent="0.25"/>
    <row r="8171" customFormat="1" ht="15" x14ac:dyDescent="0.25"/>
    <row r="8172" customFormat="1" ht="15" x14ac:dyDescent="0.25"/>
    <row r="8173" customFormat="1" ht="15" x14ac:dyDescent="0.25"/>
    <row r="8174" customFormat="1" ht="15" x14ac:dyDescent="0.25"/>
    <row r="8175" customFormat="1" ht="15" x14ac:dyDescent="0.25"/>
    <row r="8176" customFormat="1" ht="15" x14ac:dyDescent="0.25"/>
    <row r="8177" customFormat="1" ht="15" x14ac:dyDescent="0.25"/>
    <row r="8178" customFormat="1" ht="15" x14ac:dyDescent="0.25"/>
    <row r="8179" customFormat="1" ht="15" x14ac:dyDescent="0.25"/>
    <row r="8180" customFormat="1" ht="15" x14ac:dyDescent="0.25"/>
    <row r="8181" customFormat="1" ht="15" x14ac:dyDescent="0.25"/>
    <row r="8182" customFormat="1" ht="15" x14ac:dyDescent="0.25"/>
    <row r="8183" customFormat="1" ht="15" x14ac:dyDescent="0.25"/>
    <row r="8184" customFormat="1" ht="15" x14ac:dyDescent="0.25"/>
    <row r="8185" customFormat="1" ht="15" x14ac:dyDescent="0.25"/>
    <row r="8186" customFormat="1" ht="15" x14ac:dyDescent="0.25"/>
    <row r="8187" customFormat="1" ht="15" x14ac:dyDescent="0.25"/>
    <row r="8188" customFormat="1" ht="15" x14ac:dyDescent="0.25"/>
    <row r="8189" customFormat="1" ht="15" x14ac:dyDescent="0.25"/>
    <row r="8190" customFormat="1" ht="15" x14ac:dyDescent="0.25"/>
    <row r="8191" customFormat="1" ht="15" x14ac:dyDescent="0.25"/>
    <row r="8192" customFormat="1" ht="15" x14ac:dyDescent="0.25"/>
    <row r="8193" customFormat="1" ht="15" x14ac:dyDescent="0.25"/>
    <row r="8194" customFormat="1" ht="15" x14ac:dyDescent="0.25"/>
    <row r="8195" customFormat="1" ht="15" x14ac:dyDescent="0.25"/>
    <row r="8196" customFormat="1" ht="15" x14ac:dyDescent="0.25"/>
    <row r="8197" customFormat="1" ht="15" x14ac:dyDescent="0.25"/>
    <row r="8198" customFormat="1" ht="15" x14ac:dyDescent="0.25"/>
    <row r="8199" customFormat="1" ht="15" x14ac:dyDescent="0.25"/>
    <row r="8200" customFormat="1" ht="15" x14ac:dyDescent="0.25"/>
    <row r="8201" customFormat="1" ht="15" x14ac:dyDescent="0.25"/>
    <row r="8202" customFormat="1" ht="15" x14ac:dyDescent="0.25"/>
    <row r="8203" customFormat="1" ht="15" x14ac:dyDescent="0.25"/>
    <row r="8204" customFormat="1" ht="15" x14ac:dyDescent="0.25"/>
    <row r="8205" customFormat="1" ht="15" x14ac:dyDescent="0.25"/>
    <row r="8206" customFormat="1" ht="15" x14ac:dyDescent="0.25"/>
    <row r="8207" customFormat="1" ht="15" x14ac:dyDescent="0.25"/>
    <row r="8208" customFormat="1" ht="15" x14ac:dyDescent="0.25"/>
    <row r="8209" customFormat="1" ht="15" x14ac:dyDescent="0.25"/>
    <row r="8210" customFormat="1" ht="15" x14ac:dyDescent="0.25"/>
    <row r="8211" customFormat="1" ht="15" x14ac:dyDescent="0.25"/>
    <row r="8212" customFormat="1" ht="15" x14ac:dyDescent="0.25"/>
    <row r="8213" customFormat="1" ht="15" x14ac:dyDescent="0.25"/>
    <row r="8214" customFormat="1" ht="15" x14ac:dyDescent="0.25"/>
    <row r="8215" customFormat="1" ht="15" x14ac:dyDescent="0.25"/>
    <row r="8216" customFormat="1" ht="15" x14ac:dyDescent="0.25"/>
    <row r="8217" customFormat="1" ht="15" x14ac:dyDescent="0.25"/>
    <row r="8218" customFormat="1" ht="15" x14ac:dyDescent="0.25"/>
    <row r="8219" customFormat="1" ht="15" x14ac:dyDescent="0.25"/>
    <row r="8220" customFormat="1" ht="15" x14ac:dyDescent="0.25"/>
    <row r="8221" customFormat="1" ht="15" x14ac:dyDescent="0.25"/>
    <row r="8222" customFormat="1" ht="15" x14ac:dyDescent="0.25"/>
    <row r="8223" customFormat="1" ht="15" x14ac:dyDescent="0.25"/>
    <row r="8224" customFormat="1" ht="15" x14ac:dyDescent="0.25"/>
    <row r="8225" customFormat="1" ht="15" x14ac:dyDescent="0.25"/>
    <row r="8226" customFormat="1" ht="15" x14ac:dyDescent="0.25"/>
    <row r="8227" customFormat="1" ht="15" x14ac:dyDescent="0.25"/>
    <row r="8228" customFormat="1" ht="15" x14ac:dyDescent="0.25"/>
    <row r="8229" customFormat="1" ht="15" x14ac:dyDescent="0.25"/>
    <row r="8230" customFormat="1" ht="15" x14ac:dyDescent="0.25"/>
    <row r="8231" customFormat="1" ht="15" x14ac:dyDescent="0.25"/>
    <row r="8232" customFormat="1" ht="15" x14ac:dyDescent="0.25"/>
    <row r="8233" customFormat="1" ht="15" x14ac:dyDescent="0.25"/>
    <row r="8234" customFormat="1" ht="15" x14ac:dyDescent="0.25"/>
    <row r="8235" customFormat="1" ht="15" x14ac:dyDescent="0.25"/>
    <row r="8236" customFormat="1" ht="15" x14ac:dyDescent="0.25"/>
    <row r="8237" customFormat="1" ht="15" x14ac:dyDescent="0.25"/>
    <row r="8238" customFormat="1" ht="15" x14ac:dyDescent="0.25"/>
    <row r="8239" customFormat="1" ht="15" x14ac:dyDescent="0.25"/>
    <row r="8240" customFormat="1" ht="15" x14ac:dyDescent="0.25"/>
    <row r="8241" customFormat="1" ht="15" x14ac:dyDescent="0.25"/>
    <row r="8242" customFormat="1" ht="15" x14ac:dyDescent="0.25"/>
    <row r="8243" customFormat="1" ht="15" x14ac:dyDescent="0.25"/>
    <row r="8244" customFormat="1" ht="15" x14ac:dyDescent="0.25"/>
    <row r="8245" customFormat="1" ht="15" x14ac:dyDescent="0.25"/>
    <row r="8246" customFormat="1" ht="15" x14ac:dyDescent="0.25"/>
    <row r="8247" customFormat="1" ht="15" x14ac:dyDescent="0.25"/>
    <row r="8248" customFormat="1" ht="15" x14ac:dyDescent="0.25"/>
    <row r="8249" customFormat="1" ht="15" x14ac:dyDescent="0.25"/>
    <row r="8250" customFormat="1" ht="15" x14ac:dyDescent="0.25"/>
    <row r="8251" customFormat="1" ht="15" x14ac:dyDescent="0.25"/>
    <row r="8252" customFormat="1" ht="15" x14ac:dyDescent="0.25"/>
    <row r="8253" customFormat="1" ht="15" x14ac:dyDescent="0.25"/>
    <row r="8254" customFormat="1" ht="15" x14ac:dyDescent="0.25"/>
    <row r="8255" customFormat="1" ht="15" x14ac:dyDescent="0.25"/>
    <row r="8256" customFormat="1" ht="15" x14ac:dyDescent="0.25"/>
    <row r="8257" customFormat="1" ht="15" x14ac:dyDescent="0.25"/>
    <row r="8258" customFormat="1" ht="15" x14ac:dyDescent="0.25"/>
    <row r="8259" customFormat="1" ht="15" x14ac:dyDescent="0.25"/>
    <row r="8260" customFormat="1" ht="15" x14ac:dyDescent="0.25"/>
    <row r="8261" customFormat="1" ht="15" x14ac:dyDescent="0.25"/>
    <row r="8262" customFormat="1" ht="15" x14ac:dyDescent="0.25"/>
    <row r="8263" customFormat="1" ht="15" x14ac:dyDescent="0.25"/>
    <row r="8264" customFormat="1" ht="15" x14ac:dyDescent="0.25"/>
    <row r="8265" customFormat="1" ht="15" x14ac:dyDescent="0.25"/>
    <row r="8266" customFormat="1" ht="15" x14ac:dyDescent="0.25"/>
    <row r="8267" customFormat="1" ht="15" x14ac:dyDescent="0.25"/>
    <row r="8268" customFormat="1" ht="15" x14ac:dyDescent="0.25"/>
    <row r="8269" customFormat="1" ht="15" x14ac:dyDescent="0.25"/>
    <row r="8270" customFormat="1" ht="15" x14ac:dyDescent="0.25"/>
    <row r="8271" customFormat="1" ht="15" x14ac:dyDescent="0.25"/>
    <row r="8272" customFormat="1" ht="15" x14ac:dyDescent="0.25"/>
    <row r="8273" customFormat="1" ht="15" x14ac:dyDescent="0.25"/>
    <row r="8274" customFormat="1" ht="15" x14ac:dyDescent="0.25"/>
    <row r="8275" customFormat="1" ht="15" x14ac:dyDescent="0.25"/>
    <row r="8276" customFormat="1" ht="15" x14ac:dyDescent="0.25"/>
    <row r="8277" customFormat="1" ht="15" x14ac:dyDescent="0.25"/>
    <row r="8278" customFormat="1" ht="15" x14ac:dyDescent="0.25"/>
    <row r="8279" customFormat="1" ht="15" x14ac:dyDescent="0.25"/>
    <row r="8280" customFormat="1" ht="15" x14ac:dyDescent="0.25"/>
    <row r="8281" customFormat="1" ht="15" x14ac:dyDescent="0.25"/>
    <row r="8282" customFormat="1" ht="15" x14ac:dyDescent="0.25"/>
    <row r="8283" customFormat="1" ht="15" x14ac:dyDescent="0.25"/>
    <row r="8284" customFormat="1" ht="15" x14ac:dyDescent="0.25"/>
    <row r="8285" customFormat="1" ht="15" x14ac:dyDescent="0.25"/>
    <row r="8286" customFormat="1" ht="15" x14ac:dyDescent="0.25"/>
    <row r="8287" customFormat="1" ht="15" x14ac:dyDescent="0.25"/>
    <row r="8288" customFormat="1" ht="15" x14ac:dyDescent="0.25"/>
    <row r="8289" customFormat="1" ht="15" x14ac:dyDescent="0.25"/>
    <row r="8290" customFormat="1" ht="15" x14ac:dyDescent="0.25"/>
    <row r="8291" customFormat="1" ht="15" x14ac:dyDescent="0.25"/>
    <row r="8292" customFormat="1" ht="15" x14ac:dyDescent="0.25"/>
    <row r="8293" customFormat="1" ht="15" x14ac:dyDescent="0.25"/>
    <row r="8294" customFormat="1" ht="15" x14ac:dyDescent="0.25"/>
    <row r="8295" customFormat="1" ht="15" x14ac:dyDescent="0.25"/>
    <row r="8296" customFormat="1" ht="15" x14ac:dyDescent="0.25"/>
    <row r="8297" customFormat="1" ht="15" x14ac:dyDescent="0.25"/>
    <row r="8298" customFormat="1" ht="15" x14ac:dyDescent="0.25"/>
    <row r="8299" customFormat="1" ht="15" x14ac:dyDescent="0.25"/>
    <row r="8300" customFormat="1" ht="15" x14ac:dyDescent="0.25"/>
    <row r="8301" customFormat="1" ht="15" x14ac:dyDescent="0.25"/>
    <row r="8302" customFormat="1" ht="15" x14ac:dyDescent="0.25"/>
    <row r="8303" customFormat="1" ht="15" x14ac:dyDescent="0.25"/>
    <row r="8304" customFormat="1" ht="15" x14ac:dyDescent="0.25"/>
    <row r="8305" customFormat="1" ht="15" x14ac:dyDescent="0.25"/>
    <row r="8306" customFormat="1" ht="15" x14ac:dyDescent="0.25"/>
    <row r="8307" customFormat="1" ht="15" x14ac:dyDescent="0.25"/>
    <row r="8308" customFormat="1" ht="15" x14ac:dyDescent="0.25"/>
    <row r="8309" customFormat="1" ht="15" x14ac:dyDescent="0.25"/>
    <row r="8310" customFormat="1" ht="15" x14ac:dyDescent="0.25"/>
    <row r="8311" customFormat="1" ht="15" x14ac:dyDescent="0.25"/>
    <row r="8312" customFormat="1" ht="15" x14ac:dyDescent="0.25"/>
    <row r="8313" customFormat="1" ht="15" x14ac:dyDescent="0.25"/>
    <row r="8314" customFormat="1" ht="15" x14ac:dyDescent="0.25"/>
    <row r="8315" customFormat="1" ht="15" x14ac:dyDescent="0.25"/>
    <row r="8316" customFormat="1" ht="15" x14ac:dyDescent="0.25"/>
    <row r="8317" customFormat="1" ht="15" x14ac:dyDescent="0.25"/>
    <row r="8318" customFormat="1" ht="15" x14ac:dyDescent="0.25"/>
    <row r="8319" customFormat="1" ht="15" x14ac:dyDescent="0.25"/>
    <row r="8320" customFormat="1" ht="15" x14ac:dyDescent="0.25"/>
    <row r="8321" customFormat="1" ht="15" x14ac:dyDescent="0.25"/>
    <row r="8322" customFormat="1" ht="15" x14ac:dyDescent="0.25"/>
    <row r="8323" customFormat="1" ht="15" x14ac:dyDescent="0.25"/>
    <row r="8324" customFormat="1" ht="15" x14ac:dyDescent="0.25"/>
    <row r="8325" customFormat="1" ht="15" x14ac:dyDescent="0.25"/>
    <row r="8326" customFormat="1" ht="15" x14ac:dyDescent="0.25"/>
    <row r="8327" customFormat="1" ht="15" x14ac:dyDescent="0.25"/>
    <row r="8328" customFormat="1" ht="15" x14ac:dyDescent="0.25"/>
    <row r="8329" customFormat="1" ht="15" x14ac:dyDescent="0.25"/>
    <row r="8330" customFormat="1" ht="15" x14ac:dyDescent="0.25"/>
    <row r="8331" customFormat="1" ht="15" x14ac:dyDescent="0.25"/>
    <row r="8332" customFormat="1" ht="15" x14ac:dyDescent="0.25"/>
    <row r="8333" customFormat="1" ht="15" x14ac:dyDescent="0.25"/>
    <row r="8334" customFormat="1" ht="15" x14ac:dyDescent="0.25"/>
    <row r="8335" customFormat="1" ht="15" x14ac:dyDescent="0.25"/>
    <row r="8336" customFormat="1" ht="15" x14ac:dyDescent="0.25"/>
    <row r="8337" customFormat="1" ht="15" x14ac:dyDescent="0.25"/>
    <row r="8338" customFormat="1" ht="15" x14ac:dyDescent="0.25"/>
    <row r="8339" customFormat="1" ht="15" x14ac:dyDescent="0.25"/>
    <row r="8340" customFormat="1" ht="15" x14ac:dyDescent="0.25"/>
    <row r="8341" customFormat="1" ht="15" x14ac:dyDescent="0.25"/>
    <row r="8342" customFormat="1" ht="15" x14ac:dyDescent="0.25"/>
    <row r="8343" customFormat="1" ht="15" x14ac:dyDescent="0.25"/>
    <row r="8344" customFormat="1" ht="15" x14ac:dyDescent="0.25"/>
    <row r="8345" customFormat="1" ht="15" x14ac:dyDescent="0.25"/>
    <row r="8346" customFormat="1" ht="15" x14ac:dyDescent="0.25"/>
    <row r="8347" customFormat="1" ht="15" x14ac:dyDescent="0.25"/>
    <row r="8348" customFormat="1" ht="15" x14ac:dyDescent="0.25"/>
    <row r="8349" customFormat="1" ht="15" x14ac:dyDescent="0.25"/>
    <row r="8350" customFormat="1" ht="15" x14ac:dyDescent="0.25"/>
    <row r="8351" customFormat="1" ht="15" x14ac:dyDescent="0.25"/>
    <row r="8352" customFormat="1" ht="15" x14ac:dyDescent="0.25"/>
    <row r="8353" customFormat="1" ht="15" x14ac:dyDescent="0.25"/>
    <row r="8354" customFormat="1" ht="15" x14ac:dyDescent="0.25"/>
    <row r="8355" customFormat="1" ht="15" x14ac:dyDescent="0.25"/>
    <row r="8356" customFormat="1" ht="15" x14ac:dyDescent="0.25"/>
    <row r="8357" customFormat="1" ht="15" x14ac:dyDescent="0.25"/>
    <row r="8358" customFormat="1" ht="15" x14ac:dyDescent="0.25"/>
    <row r="8359" customFormat="1" ht="15" x14ac:dyDescent="0.25"/>
    <row r="8360" customFormat="1" ht="15" x14ac:dyDescent="0.25"/>
    <row r="8361" customFormat="1" ht="15" x14ac:dyDescent="0.25"/>
    <row r="8362" customFormat="1" ht="15" x14ac:dyDescent="0.25"/>
    <row r="8363" customFormat="1" ht="15" x14ac:dyDescent="0.25"/>
    <row r="8364" customFormat="1" ht="15" x14ac:dyDescent="0.25"/>
    <row r="8365" customFormat="1" ht="15" x14ac:dyDescent="0.25"/>
    <row r="8366" customFormat="1" ht="15" x14ac:dyDescent="0.25"/>
    <row r="8367" customFormat="1" ht="15" x14ac:dyDescent="0.25"/>
    <row r="8368" customFormat="1" ht="15" x14ac:dyDescent="0.25"/>
    <row r="8369" customFormat="1" ht="15" x14ac:dyDescent="0.25"/>
    <row r="8370" customFormat="1" ht="15" x14ac:dyDescent="0.25"/>
    <row r="8371" customFormat="1" ht="15" x14ac:dyDescent="0.25"/>
    <row r="8372" customFormat="1" ht="15" x14ac:dyDescent="0.25"/>
    <row r="8373" customFormat="1" ht="15" x14ac:dyDescent="0.25"/>
    <row r="8374" customFormat="1" ht="15" x14ac:dyDescent="0.25"/>
    <row r="8375" customFormat="1" ht="15" x14ac:dyDescent="0.25"/>
    <row r="8376" customFormat="1" ht="15" x14ac:dyDescent="0.25"/>
    <row r="8377" customFormat="1" ht="15" x14ac:dyDescent="0.25"/>
    <row r="8378" customFormat="1" ht="15" x14ac:dyDescent="0.25"/>
    <row r="8379" customFormat="1" ht="15" x14ac:dyDescent="0.25"/>
    <row r="8380" customFormat="1" ht="15" x14ac:dyDescent="0.25"/>
    <row r="8381" customFormat="1" ht="15" x14ac:dyDescent="0.25"/>
    <row r="8382" customFormat="1" ht="15" x14ac:dyDescent="0.25"/>
    <row r="8383" customFormat="1" ht="15" x14ac:dyDescent="0.25"/>
    <row r="8384" customFormat="1" ht="15" x14ac:dyDescent="0.25"/>
    <row r="8385" customFormat="1" ht="15" x14ac:dyDescent="0.25"/>
    <row r="8386" customFormat="1" ht="15" x14ac:dyDescent="0.25"/>
    <row r="8387" customFormat="1" ht="15" x14ac:dyDescent="0.25"/>
    <row r="8388" customFormat="1" ht="15" x14ac:dyDescent="0.25"/>
    <row r="8389" customFormat="1" ht="15" x14ac:dyDescent="0.25"/>
    <row r="8390" customFormat="1" ht="15" x14ac:dyDescent="0.25"/>
    <row r="8391" customFormat="1" ht="15" x14ac:dyDescent="0.25"/>
    <row r="8392" customFormat="1" ht="15" x14ac:dyDescent="0.25"/>
    <row r="8393" customFormat="1" ht="15" x14ac:dyDescent="0.25"/>
    <row r="8394" customFormat="1" ht="15" x14ac:dyDescent="0.25"/>
    <row r="8395" customFormat="1" ht="15" x14ac:dyDescent="0.25"/>
    <row r="8396" customFormat="1" ht="15" x14ac:dyDescent="0.25"/>
    <row r="8397" customFormat="1" ht="15" x14ac:dyDescent="0.25"/>
    <row r="8398" customFormat="1" ht="15" x14ac:dyDescent="0.25"/>
    <row r="8399" customFormat="1" ht="15" x14ac:dyDescent="0.25"/>
    <row r="8400" customFormat="1" ht="15" x14ac:dyDescent="0.25"/>
    <row r="8401" customFormat="1" ht="15" x14ac:dyDescent="0.25"/>
    <row r="8402" customFormat="1" ht="15" x14ac:dyDescent="0.25"/>
    <row r="8403" customFormat="1" ht="15" x14ac:dyDescent="0.25"/>
    <row r="8404" customFormat="1" ht="15" x14ac:dyDescent="0.25"/>
    <row r="8405" customFormat="1" ht="15" x14ac:dyDescent="0.25"/>
    <row r="8406" customFormat="1" ht="15" x14ac:dyDescent="0.25"/>
    <row r="8407" customFormat="1" ht="15" x14ac:dyDescent="0.25"/>
    <row r="8408" customFormat="1" ht="15" x14ac:dyDescent="0.25"/>
    <row r="8409" customFormat="1" ht="15" x14ac:dyDescent="0.25"/>
    <row r="8410" customFormat="1" ht="15" x14ac:dyDescent="0.25"/>
    <row r="8411" customFormat="1" ht="15" x14ac:dyDescent="0.25"/>
    <row r="8412" customFormat="1" ht="15" x14ac:dyDescent="0.25"/>
    <row r="8413" customFormat="1" ht="15" x14ac:dyDescent="0.25"/>
    <row r="8414" customFormat="1" ht="15" x14ac:dyDescent="0.25"/>
    <row r="8415" customFormat="1" ht="15" x14ac:dyDescent="0.25"/>
    <row r="8416" customFormat="1" ht="15" x14ac:dyDescent="0.25"/>
    <row r="8417" customFormat="1" ht="15" x14ac:dyDescent="0.25"/>
    <row r="8418" customFormat="1" ht="15" x14ac:dyDescent="0.25"/>
    <row r="8419" customFormat="1" ht="15" x14ac:dyDescent="0.25"/>
    <row r="8420" customFormat="1" ht="15" x14ac:dyDescent="0.25"/>
    <row r="8421" customFormat="1" ht="15" x14ac:dyDescent="0.25"/>
    <row r="8422" customFormat="1" ht="15" x14ac:dyDescent="0.25"/>
    <row r="8423" customFormat="1" ht="15" x14ac:dyDescent="0.25"/>
    <row r="8424" customFormat="1" ht="15" x14ac:dyDescent="0.25"/>
    <row r="8425" customFormat="1" ht="15" x14ac:dyDescent="0.25"/>
    <row r="8426" customFormat="1" ht="15" x14ac:dyDescent="0.25"/>
    <row r="8427" customFormat="1" ht="15" x14ac:dyDescent="0.25"/>
    <row r="8428" customFormat="1" ht="15" x14ac:dyDescent="0.25"/>
    <row r="8429" customFormat="1" ht="15" x14ac:dyDescent="0.25"/>
    <row r="8430" customFormat="1" ht="15" x14ac:dyDescent="0.25"/>
    <row r="8431" customFormat="1" ht="15" x14ac:dyDescent="0.25"/>
    <row r="8432" customFormat="1" ht="15" x14ac:dyDescent="0.25"/>
    <row r="8433" customFormat="1" ht="15" x14ac:dyDescent="0.25"/>
    <row r="8434" customFormat="1" ht="15" x14ac:dyDescent="0.25"/>
    <row r="8435" customFormat="1" ht="15" x14ac:dyDescent="0.25"/>
    <row r="8436" customFormat="1" ht="15" x14ac:dyDescent="0.25"/>
    <row r="8437" customFormat="1" ht="15" x14ac:dyDescent="0.25"/>
    <row r="8438" customFormat="1" ht="15" x14ac:dyDescent="0.25"/>
    <row r="8439" customFormat="1" ht="15" x14ac:dyDescent="0.25"/>
    <row r="8440" customFormat="1" ht="15" x14ac:dyDescent="0.25"/>
    <row r="8441" customFormat="1" ht="15" x14ac:dyDescent="0.25"/>
    <row r="8442" customFormat="1" ht="15" x14ac:dyDescent="0.25"/>
    <row r="8443" customFormat="1" ht="15" x14ac:dyDescent="0.25"/>
    <row r="8444" customFormat="1" ht="15" x14ac:dyDescent="0.25"/>
    <row r="8445" customFormat="1" ht="15" x14ac:dyDescent="0.25"/>
    <row r="8446" customFormat="1" ht="15" x14ac:dyDescent="0.25"/>
    <row r="8447" customFormat="1" ht="15" x14ac:dyDescent="0.25"/>
    <row r="8448" customFormat="1" ht="15" x14ac:dyDescent="0.25"/>
    <row r="8449" customFormat="1" ht="15" x14ac:dyDescent="0.25"/>
    <row r="8450" customFormat="1" ht="15" x14ac:dyDescent="0.25"/>
    <row r="8451" customFormat="1" ht="15" x14ac:dyDescent="0.25"/>
    <row r="8452" customFormat="1" ht="15" x14ac:dyDescent="0.25"/>
    <row r="8453" customFormat="1" ht="15" x14ac:dyDescent="0.25"/>
    <row r="8454" customFormat="1" ht="15" x14ac:dyDescent="0.25"/>
    <row r="8455" customFormat="1" ht="15" x14ac:dyDescent="0.25"/>
    <row r="8456" customFormat="1" ht="15" x14ac:dyDescent="0.25"/>
    <row r="8457" customFormat="1" ht="15" x14ac:dyDescent="0.25"/>
    <row r="8458" customFormat="1" ht="15" x14ac:dyDescent="0.25"/>
    <row r="8459" customFormat="1" ht="15" x14ac:dyDescent="0.25"/>
    <row r="8460" customFormat="1" ht="15" x14ac:dyDescent="0.25"/>
    <row r="8461" customFormat="1" ht="15" x14ac:dyDescent="0.25"/>
    <row r="8462" customFormat="1" ht="15" x14ac:dyDescent="0.25"/>
    <row r="8463" customFormat="1" ht="15" x14ac:dyDescent="0.25"/>
    <row r="8464" customFormat="1" ht="15" x14ac:dyDescent="0.25"/>
    <row r="8465" customFormat="1" ht="15" x14ac:dyDescent="0.25"/>
    <row r="8466" customFormat="1" ht="15" x14ac:dyDescent="0.25"/>
    <row r="8467" customFormat="1" ht="15" x14ac:dyDescent="0.25"/>
    <row r="8468" customFormat="1" ht="15" x14ac:dyDescent="0.25"/>
    <row r="8469" customFormat="1" ht="15" x14ac:dyDescent="0.25"/>
    <row r="8470" customFormat="1" ht="15" x14ac:dyDescent="0.25"/>
    <row r="8471" customFormat="1" ht="15" x14ac:dyDescent="0.25"/>
    <row r="8472" customFormat="1" ht="15" x14ac:dyDescent="0.25"/>
    <row r="8473" customFormat="1" ht="15" x14ac:dyDescent="0.25"/>
    <row r="8474" customFormat="1" ht="15" x14ac:dyDescent="0.25"/>
    <row r="8475" customFormat="1" ht="15" x14ac:dyDescent="0.25"/>
    <row r="8476" customFormat="1" ht="15" x14ac:dyDescent="0.25"/>
    <row r="8477" customFormat="1" ht="15" x14ac:dyDescent="0.25"/>
    <row r="8478" customFormat="1" ht="15" x14ac:dyDescent="0.25"/>
    <row r="8479" customFormat="1" ht="15" x14ac:dyDescent="0.25"/>
    <row r="8480" customFormat="1" ht="15" x14ac:dyDescent="0.25"/>
    <row r="8481" customFormat="1" ht="15" x14ac:dyDescent="0.25"/>
    <row r="8482" customFormat="1" ht="15" x14ac:dyDescent="0.25"/>
    <row r="8483" customFormat="1" ht="15" x14ac:dyDescent="0.25"/>
    <row r="8484" customFormat="1" ht="15" x14ac:dyDescent="0.25"/>
    <row r="8485" customFormat="1" ht="15" x14ac:dyDescent="0.25"/>
    <row r="8486" customFormat="1" ht="15" x14ac:dyDescent="0.25"/>
    <row r="8487" customFormat="1" ht="15" x14ac:dyDescent="0.25"/>
    <row r="8488" customFormat="1" ht="15" x14ac:dyDescent="0.25"/>
    <row r="8489" customFormat="1" ht="15" x14ac:dyDescent="0.25"/>
    <row r="8490" customFormat="1" ht="15" x14ac:dyDescent="0.25"/>
    <row r="8491" customFormat="1" ht="15" x14ac:dyDescent="0.25"/>
    <row r="8492" customFormat="1" ht="15" x14ac:dyDescent="0.25"/>
    <row r="8493" customFormat="1" ht="15" x14ac:dyDescent="0.25"/>
    <row r="8494" customFormat="1" ht="15" x14ac:dyDescent="0.25"/>
    <row r="8495" customFormat="1" ht="15" x14ac:dyDescent="0.25"/>
    <row r="8496" customFormat="1" ht="15" x14ac:dyDescent="0.25"/>
    <row r="8497" customFormat="1" ht="15" x14ac:dyDescent="0.25"/>
    <row r="8498" customFormat="1" ht="15" x14ac:dyDescent="0.25"/>
    <row r="8499" customFormat="1" ht="15" x14ac:dyDescent="0.25"/>
    <row r="8500" customFormat="1" ht="15" x14ac:dyDescent="0.25"/>
    <row r="8501" customFormat="1" ht="15" x14ac:dyDescent="0.25"/>
    <row r="8502" customFormat="1" ht="15" x14ac:dyDescent="0.25"/>
    <row r="8503" customFormat="1" ht="15" x14ac:dyDescent="0.25"/>
    <row r="8504" customFormat="1" ht="15" x14ac:dyDescent="0.25"/>
    <row r="8505" customFormat="1" ht="15" x14ac:dyDescent="0.25"/>
    <row r="8506" customFormat="1" ht="15" x14ac:dyDescent="0.25"/>
    <row r="8507" customFormat="1" ht="15" x14ac:dyDescent="0.25"/>
    <row r="8508" customFormat="1" ht="15" x14ac:dyDescent="0.25"/>
    <row r="8509" customFormat="1" ht="15" x14ac:dyDescent="0.25"/>
    <row r="8510" customFormat="1" ht="15" x14ac:dyDescent="0.25"/>
    <row r="8511" customFormat="1" ht="15" x14ac:dyDescent="0.25"/>
    <row r="8512" customFormat="1" ht="15" x14ac:dyDescent="0.25"/>
    <row r="8513" customFormat="1" ht="15" x14ac:dyDescent="0.25"/>
    <row r="8514" customFormat="1" ht="15" x14ac:dyDescent="0.25"/>
    <row r="8515" customFormat="1" ht="15" x14ac:dyDescent="0.25"/>
    <row r="8516" customFormat="1" ht="15" x14ac:dyDescent="0.25"/>
    <row r="8517" customFormat="1" ht="15" x14ac:dyDescent="0.25"/>
    <row r="8518" customFormat="1" ht="15" x14ac:dyDescent="0.25"/>
    <row r="8519" customFormat="1" ht="15" x14ac:dyDescent="0.25"/>
    <row r="8520" customFormat="1" ht="15" x14ac:dyDescent="0.25"/>
    <row r="8521" customFormat="1" ht="15" x14ac:dyDescent="0.25"/>
    <row r="8522" customFormat="1" ht="15" x14ac:dyDescent="0.25"/>
    <row r="8523" customFormat="1" ht="15" x14ac:dyDescent="0.25"/>
    <row r="8524" customFormat="1" ht="15" x14ac:dyDescent="0.25"/>
    <row r="8525" customFormat="1" ht="15" x14ac:dyDescent="0.25"/>
    <row r="8526" customFormat="1" ht="15" x14ac:dyDescent="0.25"/>
    <row r="8527" customFormat="1" ht="15" x14ac:dyDescent="0.25"/>
    <row r="8528" customFormat="1" ht="15" x14ac:dyDescent="0.25"/>
    <row r="8529" customFormat="1" ht="15" x14ac:dyDescent="0.25"/>
    <row r="8530" customFormat="1" ht="15" x14ac:dyDescent="0.25"/>
    <row r="8531" customFormat="1" ht="15" x14ac:dyDescent="0.25"/>
    <row r="8532" customFormat="1" ht="15" x14ac:dyDescent="0.25"/>
    <row r="8533" customFormat="1" ht="15" x14ac:dyDescent="0.25"/>
    <row r="8534" customFormat="1" ht="15" x14ac:dyDescent="0.25"/>
    <row r="8535" customFormat="1" ht="15" x14ac:dyDescent="0.25"/>
    <row r="8536" customFormat="1" ht="15" x14ac:dyDescent="0.25"/>
    <row r="8537" customFormat="1" ht="15" x14ac:dyDescent="0.25"/>
    <row r="8538" customFormat="1" ht="15" x14ac:dyDescent="0.25"/>
    <row r="8539" customFormat="1" ht="15" x14ac:dyDescent="0.25"/>
    <row r="8540" customFormat="1" ht="15" x14ac:dyDescent="0.25"/>
    <row r="8541" customFormat="1" ht="15" x14ac:dyDescent="0.25"/>
    <row r="8542" customFormat="1" ht="15" x14ac:dyDescent="0.25"/>
    <row r="8543" customFormat="1" ht="15" x14ac:dyDescent="0.25"/>
    <row r="8544" customFormat="1" ht="15" x14ac:dyDescent="0.25"/>
    <row r="8545" customFormat="1" ht="15" x14ac:dyDescent="0.25"/>
    <row r="8546" customFormat="1" ht="15" x14ac:dyDescent="0.25"/>
    <row r="8547" customFormat="1" ht="15" x14ac:dyDescent="0.25"/>
    <row r="8548" customFormat="1" ht="15" x14ac:dyDescent="0.25"/>
    <row r="8549" customFormat="1" ht="15" x14ac:dyDescent="0.25"/>
    <row r="8550" customFormat="1" ht="15" x14ac:dyDescent="0.25"/>
    <row r="8551" customFormat="1" ht="15" x14ac:dyDescent="0.25"/>
    <row r="8552" customFormat="1" ht="15" x14ac:dyDescent="0.25"/>
    <row r="8553" customFormat="1" ht="15" x14ac:dyDescent="0.25"/>
    <row r="8554" customFormat="1" ht="15" x14ac:dyDescent="0.25"/>
    <row r="8555" customFormat="1" ht="15" x14ac:dyDescent="0.25"/>
    <row r="8556" customFormat="1" ht="15" x14ac:dyDescent="0.25"/>
    <row r="8557" customFormat="1" ht="15" x14ac:dyDescent="0.25"/>
    <row r="8558" customFormat="1" ht="15" x14ac:dyDescent="0.25"/>
    <row r="8559" customFormat="1" ht="15" x14ac:dyDescent="0.25"/>
    <row r="8560" customFormat="1" ht="15" x14ac:dyDescent="0.25"/>
    <row r="8561" customFormat="1" ht="15" x14ac:dyDescent="0.25"/>
    <row r="8562" customFormat="1" ht="15" x14ac:dyDescent="0.25"/>
    <row r="8563" customFormat="1" ht="15" x14ac:dyDescent="0.25"/>
    <row r="8564" customFormat="1" ht="15" x14ac:dyDescent="0.25"/>
    <row r="8565" customFormat="1" ht="15" x14ac:dyDescent="0.25"/>
    <row r="8566" customFormat="1" ht="15" x14ac:dyDescent="0.25"/>
    <row r="8567" customFormat="1" ht="15" x14ac:dyDescent="0.25"/>
    <row r="8568" customFormat="1" ht="15" x14ac:dyDescent="0.25"/>
    <row r="8569" customFormat="1" ht="15" x14ac:dyDescent="0.25"/>
    <row r="8570" customFormat="1" ht="15" x14ac:dyDescent="0.25"/>
    <row r="8571" customFormat="1" ht="15" x14ac:dyDescent="0.25"/>
    <row r="8572" customFormat="1" ht="15" x14ac:dyDescent="0.25"/>
    <row r="8573" customFormat="1" ht="15" x14ac:dyDescent="0.25"/>
    <row r="8574" customFormat="1" ht="15" x14ac:dyDescent="0.25"/>
    <row r="8575" customFormat="1" ht="15" x14ac:dyDescent="0.25"/>
    <row r="8576" customFormat="1" ht="15" x14ac:dyDescent="0.25"/>
    <row r="8577" customFormat="1" ht="15" x14ac:dyDescent="0.25"/>
    <row r="8578" customFormat="1" ht="15" x14ac:dyDescent="0.25"/>
    <row r="8579" customFormat="1" ht="15" x14ac:dyDescent="0.25"/>
    <row r="8580" customFormat="1" ht="15" x14ac:dyDescent="0.25"/>
    <row r="8581" customFormat="1" ht="15" x14ac:dyDescent="0.25"/>
    <row r="8582" customFormat="1" ht="15" x14ac:dyDescent="0.25"/>
    <row r="8583" customFormat="1" ht="15" x14ac:dyDescent="0.25"/>
    <row r="8584" customFormat="1" ht="15" x14ac:dyDescent="0.25"/>
    <row r="8585" customFormat="1" ht="15" x14ac:dyDescent="0.25"/>
    <row r="8586" customFormat="1" ht="15" x14ac:dyDescent="0.25"/>
    <row r="8587" customFormat="1" ht="15" x14ac:dyDescent="0.25"/>
    <row r="8588" customFormat="1" ht="15" x14ac:dyDescent="0.25"/>
    <row r="8589" customFormat="1" ht="15" x14ac:dyDescent="0.25"/>
    <row r="8590" customFormat="1" ht="15" x14ac:dyDescent="0.25"/>
    <row r="8591" customFormat="1" ht="15" x14ac:dyDescent="0.25"/>
    <row r="8592" customFormat="1" ht="15" x14ac:dyDescent="0.25"/>
    <row r="8593" customFormat="1" ht="15" x14ac:dyDescent="0.25"/>
    <row r="8594" customFormat="1" ht="15" x14ac:dyDescent="0.25"/>
    <row r="8595" customFormat="1" ht="15" x14ac:dyDescent="0.25"/>
    <row r="8596" customFormat="1" ht="15" x14ac:dyDescent="0.25"/>
    <row r="8597" customFormat="1" ht="15" x14ac:dyDescent="0.25"/>
    <row r="8598" customFormat="1" ht="15" x14ac:dyDescent="0.25"/>
    <row r="8599" customFormat="1" ht="15" x14ac:dyDescent="0.25"/>
    <row r="8600" customFormat="1" ht="15" x14ac:dyDescent="0.25"/>
    <row r="8601" customFormat="1" ht="15" x14ac:dyDescent="0.25"/>
    <row r="8602" customFormat="1" ht="15" x14ac:dyDescent="0.25"/>
    <row r="8603" customFormat="1" ht="15" x14ac:dyDescent="0.25"/>
    <row r="8604" customFormat="1" ht="15" x14ac:dyDescent="0.25"/>
    <row r="8605" customFormat="1" ht="15" x14ac:dyDescent="0.25"/>
    <row r="8606" customFormat="1" ht="15" x14ac:dyDescent="0.25"/>
    <row r="8607" customFormat="1" ht="15" x14ac:dyDescent="0.25"/>
    <row r="8608" customFormat="1" ht="15" x14ac:dyDescent="0.25"/>
    <row r="8609" customFormat="1" ht="15" x14ac:dyDescent="0.25"/>
    <row r="8610" customFormat="1" ht="15" x14ac:dyDescent="0.25"/>
    <row r="8611" customFormat="1" ht="15" x14ac:dyDescent="0.25"/>
    <row r="8612" customFormat="1" ht="15" x14ac:dyDescent="0.25"/>
    <row r="8613" customFormat="1" ht="15" x14ac:dyDescent="0.25"/>
    <row r="8614" customFormat="1" ht="15" x14ac:dyDescent="0.25"/>
    <row r="8615" customFormat="1" ht="15" x14ac:dyDescent="0.25"/>
    <row r="8616" customFormat="1" ht="15" x14ac:dyDescent="0.25"/>
    <row r="8617" customFormat="1" ht="15" x14ac:dyDescent="0.25"/>
    <row r="8618" customFormat="1" ht="15" x14ac:dyDescent="0.25"/>
    <row r="8619" customFormat="1" ht="15" x14ac:dyDescent="0.25"/>
    <row r="8620" customFormat="1" ht="15" x14ac:dyDescent="0.25"/>
    <row r="8621" customFormat="1" ht="15" x14ac:dyDescent="0.25"/>
    <row r="8622" customFormat="1" ht="15" x14ac:dyDescent="0.25"/>
    <row r="8623" customFormat="1" ht="15" x14ac:dyDescent="0.25"/>
    <row r="8624" customFormat="1" ht="15" x14ac:dyDescent="0.25"/>
    <row r="8625" customFormat="1" ht="15" x14ac:dyDescent="0.25"/>
    <row r="8626" customFormat="1" ht="15" x14ac:dyDescent="0.25"/>
    <row r="8627" customFormat="1" ht="15" x14ac:dyDescent="0.25"/>
    <row r="8628" customFormat="1" ht="15" x14ac:dyDescent="0.25"/>
    <row r="8629" customFormat="1" ht="15" x14ac:dyDescent="0.25"/>
    <row r="8630" customFormat="1" ht="15" x14ac:dyDescent="0.25"/>
    <row r="8631" customFormat="1" ht="15" x14ac:dyDescent="0.25"/>
    <row r="8632" customFormat="1" ht="15" x14ac:dyDescent="0.25"/>
    <row r="8633" customFormat="1" ht="15" x14ac:dyDescent="0.25"/>
    <row r="8634" customFormat="1" ht="15" x14ac:dyDescent="0.25"/>
    <row r="8635" customFormat="1" ht="15" x14ac:dyDescent="0.25"/>
    <row r="8636" customFormat="1" ht="15" x14ac:dyDescent="0.25"/>
    <row r="8637" customFormat="1" ht="15" x14ac:dyDescent="0.25"/>
    <row r="8638" customFormat="1" ht="15" x14ac:dyDescent="0.25"/>
    <row r="8639" customFormat="1" ht="15" x14ac:dyDescent="0.25"/>
    <row r="8640" customFormat="1" ht="15" x14ac:dyDescent="0.25"/>
    <row r="8641" customFormat="1" ht="15" x14ac:dyDescent="0.25"/>
    <row r="8642" customFormat="1" ht="15" x14ac:dyDescent="0.25"/>
    <row r="8643" customFormat="1" ht="15" x14ac:dyDescent="0.25"/>
    <row r="8644" customFormat="1" ht="15" x14ac:dyDescent="0.25"/>
    <row r="8645" customFormat="1" ht="15" x14ac:dyDescent="0.25"/>
    <row r="8646" customFormat="1" ht="15" x14ac:dyDescent="0.25"/>
    <row r="8647" customFormat="1" ht="15" x14ac:dyDescent="0.25"/>
    <row r="8648" customFormat="1" ht="15" x14ac:dyDescent="0.25"/>
    <row r="8649" customFormat="1" ht="15" x14ac:dyDescent="0.25"/>
    <row r="8650" customFormat="1" ht="15" x14ac:dyDescent="0.25"/>
    <row r="8651" customFormat="1" ht="15" x14ac:dyDescent="0.25"/>
    <row r="8652" customFormat="1" ht="15" x14ac:dyDescent="0.25"/>
    <row r="8653" customFormat="1" ht="15" x14ac:dyDescent="0.25"/>
    <row r="8654" customFormat="1" ht="15" x14ac:dyDescent="0.25"/>
    <row r="8655" customFormat="1" ht="15" x14ac:dyDescent="0.25"/>
    <row r="8656" customFormat="1" ht="15" x14ac:dyDescent="0.25"/>
    <row r="8657" customFormat="1" ht="15" x14ac:dyDescent="0.25"/>
    <row r="8658" customFormat="1" ht="15" x14ac:dyDescent="0.25"/>
    <row r="8659" customFormat="1" ht="15" x14ac:dyDescent="0.25"/>
    <row r="8660" customFormat="1" ht="15" x14ac:dyDescent="0.25"/>
    <row r="8661" customFormat="1" ht="15" x14ac:dyDescent="0.25"/>
    <row r="8662" customFormat="1" ht="15" x14ac:dyDescent="0.25"/>
    <row r="8663" customFormat="1" ht="15" x14ac:dyDescent="0.25"/>
    <row r="8664" customFormat="1" ht="15" x14ac:dyDescent="0.25"/>
    <row r="8665" customFormat="1" ht="15" x14ac:dyDescent="0.25"/>
    <row r="8666" customFormat="1" ht="15" x14ac:dyDescent="0.25"/>
    <row r="8667" customFormat="1" ht="15" x14ac:dyDescent="0.25"/>
    <row r="8668" customFormat="1" ht="15" x14ac:dyDescent="0.25"/>
    <row r="8669" customFormat="1" ht="15" x14ac:dyDescent="0.25"/>
    <row r="8670" customFormat="1" ht="15" x14ac:dyDescent="0.25"/>
    <row r="8671" customFormat="1" ht="15" x14ac:dyDescent="0.25"/>
    <row r="8672" customFormat="1" ht="15" x14ac:dyDescent="0.25"/>
    <row r="8673" customFormat="1" ht="15" x14ac:dyDescent="0.25"/>
    <row r="8674" customFormat="1" ht="15" x14ac:dyDescent="0.25"/>
    <row r="8675" customFormat="1" ht="15" x14ac:dyDescent="0.25"/>
    <row r="8676" customFormat="1" ht="15" x14ac:dyDescent="0.25"/>
    <row r="8677" customFormat="1" ht="15" x14ac:dyDescent="0.25"/>
    <row r="8678" customFormat="1" ht="15" x14ac:dyDescent="0.25"/>
    <row r="8679" customFormat="1" ht="15" x14ac:dyDescent="0.25"/>
    <row r="8680" customFormat="1" ht="15" x14ac:dyDescent="0.25"/>
    <row r="8681" customFormat="1" ht="15" x14ac:dyDescent="0.25"/>
    <row r="8682" customFormat="1" ht="15" x14ac:dyDescent="0.25"/>
    <row r="8683" customFormat="1" ht="15" x14ac:dyDescent="0.25"/>
    <row r="8684" customFormat="1" ht="15" x14ac:dyDescent="0.25"/>
    <row r="8685" customFormat="1" ht="15" x14ac:dyDescent="0.25"/>
    <row r="8686" customFormat="1" ht="15" x14ac:dyDescent="0.25"/>
    <row r="8687" customFormat="1" ht="15" x14ac:dyDescent="0.25"/>
    <row r="8688" customFormat="1" ht="15" x14ac:dyDescent="0.25"/>
    <row r="8689" customFormat="1" ht="15" x14ac:dyDescent="0.25"/>
    <row r="8690" customFormat="1" ht="15" x14ac:dyDescent="0.25"/>
    <row r="8691" customFormat="1" ht="15" x14ac:dyDescent="0.25"/>
    <row r="8692" customFormat="1" ht="15" x14ac:dyDescent="0.25"/>
    <row r="8693" customFormat="1" ht="15" x14ac:dyDescent="0.25"/>
    <row r="8694" customFormat="1" ht="15" x14ac:dyDescent="0.25"/>
    <row r="8695" customFormat="1" ht="15" x14ac:dyDescent="0.25"/>
    <row r="8696" customFormat="1" ht="15" x14ac:dyDescent="0.25"/>
    <row r="8697" customFormat="1" ht="15" x14ac:dyDescent="0.25"/>
    <row r="8698" customFormat="1" ht="15" x14ac:dyDescent="0.25"/>
    <row r="8699" customFormat="1" ht="15" x14ac:dyDescent="0.25"/>
    <row r="8700" customFormat="1" ht="15" x14ac:dyDescent="0.25"/>
    <row r="8701" customFormat="1" ht="15" x14ac:dyDescent="0.25"/>
    <row r="8702" customFormat="1" ht="15" x14ac:dyDescent="0.25"/>
    <row r="8703" customFormat="1" ht="15" x14ac:dyDescent="0.25"/>
    <row r="8704" customFormat="1" ht="15" x14ac:dyDescent="0.25"/>
    <row r="8705" customFormat="1" ht="15" x14ac:dyDescent="0.25"/>
    <row r="8706" customFormat="1" ht="15" x14ac:dyDescent="0.25"/>
    <row r="8707" customFormat="1" ht="15" x14ac:dyDescent="0.25"/>
    <row r="8708" customFormat="1" ht="15" x14ac:dyDescent="0.25"/>
    <row r="8709" customFormat="1" ht="15" x14ac:dyDescent="0.25"/>
    <row r="8710" customFormat="1" ht="15" x14ac:dyDescent="0.25"/>
    <row r="8711" customFormat="1" ht="15" x14ac:dyDescent="0.25"/>
    <row r="8712" customFormat="1" ht="15" x14ac:dyDescent="0.25"/>
    <row r="8713" customFormat="1" ht="15" x14ac:dyDescent="0.25"/>
    <row r="8714" customFormat="1" ht="15" x14ac:dyDescent="0.25"/>
    <row r="8715" customFormat="1" ht="15" x14ac:dyDescent="0.25"/>
    <row r="8716" customFormat="1" ht="15" x14ac:dyDescent="0.25"/>
    <row r="8717" customFormat="1" ht="15" x14ac:dyDescent="0.25"/>
    <row r="8718" customFormat="1" ht="15" x14ac:dyDescent="0.25"/>
    <row r="8719" customFormat="1" ht="15" x14ac:dyDescent="0.25"/>
    <row r="8720" customFormat="1" ht="15" x14ac:dyDescent="0.25"/>
    <row r="8721" customFormat="1" ht="15" x14ac:dyDescent="0.25"/>
    <row r="8722" customFormat="1" ht="15" x14ac:dyDescent="0.25"/>
    <row r="8723" customFormat="1" ht="15" x14ac:dyDescent="0.25"/>
    <row r="8724" customFormat="1" ht="15" x14ac:dyDescent="0.25"/>
    <row r="8725" customFormat="1" ht="15" x14ac:dyDescent="0.25"/>
    <row r="8726" customFormat="1" ht="15" x14ac:dyDescent="0.25"/>
    <row r="8727" customFormat="1" ht="15" x14ac:dyDescent="0.25"/>
    <row r="8728" customFormat="1" ht="15" x14ac:dyDescent="0.25"/>
    <row r="8729" customFormat="1" ht="15" x14ac:dyDescent="0.25"/>
    <row r="8730" customFormat="1" ht="15" x14ac:dyDescent="0.25"/>
    <row r="8731" customFormat="1" ht="15" x14ac:dyDescent="0.25"/>
    <row r="8732" customFormat="1" ht="15" x14ac:dyDescent="0.25"/>
    <row r="8733" customFormat="1" ht="15" x14ac:dyDescent="0.25"/>
    <row r="8734" customFormat="1" ht="15" x14ac:dyDescent="0.25"/>
    <row r="8735" customFormat="1" ht="15" x14ac:dyDescent="0.25"/>
    <row r="8736" customFormat="1" ht="15" x14ac:dyDescent="0.25"/>
    <row r="8737" customFormat="1" ht="15" x14ac:dyDescent="0.25"/>
    <row r="8738" customFormat="1" ht="15" x14ac:dyDescent="0.25"/>
    <row r="8739" customFormat="1" ht="15" x14ac:dyDescent="0.25"/>
    <row r="8740" customFormat="1" ht="15" x14ac:dyDescent="0.25"/>
    <row r="8741" customFormat="1" ht="15" x14ac:dyDescent="0.25"/>
    <row r="8742" customFormat="1" ht="15" x14ac:dyDescent="0.25"/>
    <row r="8743" customFormat="1" ht="15" x14ac:dyDescent="0.25"/>
    <row r="8744" customFormat="1" ht="15" x14ac:dyDescent="0.25"/>
    <row r="8745" customFormat="1" ht="15" x14ac:dyDescent="0.25"/>
    <row r="8746" customFormat="1" ht="15" x14ac:dyDescent="0.25"/>
    <row r="8747" customFormat="1" ht="15" x14ac:dyDescent="0.25"/>
    <row r="8748" customFormat="1" ht="15" x14ac:dyDescent="0.25"/>
    <row r="8749" customFormat="1" ht="15" x14ac:dyDescent="0.25"/>
    <row r="8750" customFormat="1" ht="15" x14ac:dyDescent="0.25"/>
    <row r="8751" customFormat="1" ht="15" x14ac:dyDescent="0.25"/>
    <row r="8752" customFormat="1" ht="15" x14ac:dyDescent="0.25"/>
    <row r="8753" customFormat="1" ht="15" x14ac:dyDescent="0.25"/>
    <row r="8754" customFormat="1" ht="15" x14ac:dyDescent="0.25"/>
    <row r="8755" customFormat="1" ht="15" x14ac:dyDescent="0.25"/>
    <row r="8756" customFormat="1" ht="15" x14ac:dyDescent="0.25"/>
    <row r="8757" customFormat="1" ht="15" x14ac:dyDescent="0.25"/>
    <row r="8758" customFormat="1" ht="15" x14ac:dyDescent="0.25"/>
    <row r="8759" customFormat="1" ht="15" x14ac:dyDescent="0.25"/>
    <row r="8760" customFormat="1" ht="15" x14ac:dyDescent="0.25"/>
    <row r="8761" customFormat="1" ht="15" x14ac:dyDescent="0.25"/>
    <row r="8762" customFormat="1" ht="15" x14ac:dyDescent="0.25"/>
    <row r="8763" customFormat="1" ht="15" x14ac:dyDescent="0.25"/>
    <row r="8764" customFormat="1" ht="15" x14ac:dyDescent="0.25"/>
    <row r="8765" customFormat="1" ht="15" x14ac:dyDescent="0.25"/>
    <row r="8766" customFormat="1" ht="15" x14ac:dyDescent="0.25"/>
    <row r="8767" customFormat="1" ht="15" x14ac:dyDescent="0.25"/>
    <row r="8768" customFormat="1" ht="15" x14ac:dyDescent="0.25"/>
    <row r="8769" customFormat="1" ht="15" x14ac:dyDescent="0.25"/>
    <row r="8770" customFormat="1" ht="15" x14ac:dyDescent="0.25"/>
    <row r="8771" customFormat="1" ht="15" x14ac:dyDescent="0.25"/>
    <row r="8772" customFormat="1" ht="15" x14ac:dyDescent="0.25"/>
    <row r="8773" customFormat="1" ht="15" x14ac:dyDescent="0.25"/>
    <row r="8774" customFormat="1" ht="15" x14ac:dyDescent="0.25"/>
    <row r="8775" customFormat="1" ht="15" x14ac:dyDescent="0.25"/>
    <row r="8776" customFormat="1" ht="15" x14ac:dyDescent="0.25"/>
    <row r="8777" customFormat="1" ht="15" x14ac:dyDescent="0.25"/>
    <row r="8778" customFormat="1" ht="15" x14ac:dyDescent="0.25"/>
    <row r="8779" customFormat="1" ht="15" x14ac:dyDescent="0.25"/>
    <row r="8780" customFormat="1" ht="15" x14ac:dyDescent="0.25"/>
    <row r="8781" customFormat="1" ht="15" x14ac:dyDescent="0.25"/>
    <row r="8782" customFormat="1" ht="15" x14ac:dyDescent="0.25"/>
    <row r="8783" customFormat="1" ht="15" x14ac:dyDescent="0.25"/>
    <row r="8784" customFormat="1" ht="15" x14ac:dyDescent="0.25"/>
    <row r="8785" customFormat="1" ht="15" x14ac:dyDescent="0.25"/>
    <row r="8786" customFormat="1" ht="15" x14ac:dyDescent="0.25"/>
    <row r="8787" customFormat="1" ht="15" x14ac:dyDescent="0.25"/>
    <row r="8788" customFormat="1" ht="15" x14ac:dyDescent="0.25"/>
    <row r="8789" customFormat="1" ht="15" x14ac:dyDescent="0.25"/>
    <row r="8790" customFormat="1" ht="15" x14ac:dyDescent="0.25"/>
    <row r="8791" customFormat="1" ht="15" x14ac:dyDescent="0.25"/>
    <row r="8792" customFormat="1" ht="15" x14ac:dyDescent="0.25"/>
    <row r="8793" customFormat="1" ht="15" x14ac:dyDescent="0.25"/>
    <row r="8794" customFormat="1" ht="15" x14ac:dyDescent="0.25"/>
    <row r="8795" customFormat="1" ht="15" x14ac:dyDescent="0.25"/>
    <row r="8796" customFormat="1" ht="15" x14ac:dyDescent="0.25"/>
    <row r="8797" customFormat="1" ht="15" x14ac:dyDescent="0.25"/>
    <row r="8798" customFormat="1" ht="15" x14ac:dyDescent="0.25"/>
    <row r="8799" customFormat="1" ht="15" x14ac:dyDescent="0.25"/>
    <row r="8800" customFormat="1" ht="15" x14ac:dyDescent="0.25"/>
    <row r="8801" customFormat="1" ht="15" x14ac:dyDescent="0.25"/>
    <row r="8802" customFormat="1" ht="15" x14ac:dyDescent="0.25"/>
    <row r="8803" customFormat="1" ht="15" x14ac:dyDescent="0.25"/>
    <row r="8804" customFormat="1" ht="15" x14ac:dyDescent="0.25"/>
    <row r="8805" customFormat="1" ht="15" x14ac:dyDescent="0.25"/>
    <row r="8806" customFormat="1" ht="15" x14ac:dyDescent="0.25"/>
    <row r="8807" customFormat="1" ht="15" x14ac:dyDescent="0.25"/>
    <row r="8808" customFormat="1" ht="15" x14ac:dyDescent="0.25"/>
    <row r="8809" customFormat="1" ht="15" x14ac:dyDescent="0.25"/>
    <row r="8810" customFormat="1" ht="15" x14ac:dyDescent="0.25"/>
    <row r="8811" customFormat="1" ht="15" x14ac:dyDescent="0.25"/>
    <row r="8812" customFormat="1" ht="15" x14ac:dyDescent="0.25"/>
    <row r="8813" customFormat="1" ht="15" x14ac:dyDescent="0.25"/>
    <row r="8814" customFormat="1" ht="15" x14ac:dyDescent="0.25"/>
    <row r="8815" customFormat="1" ht="15" x14ac:dyDescent="0.25"/>
    <row r="8816" customFormat="1" ht="15" x14ac:dyDescent="0.25"/>
    <row r="8817" customFormat="1" ht="15" x14ac:dyDescent="0.25"/>
    <row r="8818" customFormat="1" ht="15" x14ac:dyDescent="0.25"/>
    <row r="8819" customFormat="1" ht="15" x14ac:dyDescent="0.25"/>
    <row r="8820" customFormat="1" ht="15" x14ac:dyDescent="0.25"/>
    <row r="8821" customFormat="1" ht="15" x14ac:dyDescent="0.25"/>
    <row r="8822" customFormat="1" ht="15" x14ac:dyDescent="0.25"/>
    <row r="8823" customFormat="1" ht="15" x14ac:dyDescent="0.25"/>
    <row r="8824" customFormat="1" ht="15" x14ac:dyDescent="0.25"/>
    <row r="8825" customFormat="1" ht="15" x14ac:dyDescent="0.25"/>
    <row r="8826" customFormat="1" ht="15" x14ac:dyDescent="0.25"/>
    <row r="8827" customFormat="1" ht="15" x14ac:dyDescent="0.25"/>
    <row r="8828" customFormat="1" ht="15" x14ac:dyDescent="0.25"/>
    <row r="8829" customFormat="1" ht="15" x14ac:dyDescent="0.25"/>
    <row r="8830" customFormat="1" ht="15" x14ac:dyDescent="0.25"/>
    <row r="8831" customFormat="1" ht="15" x14ac:dyDescent="0.25"/>
    <row r="8832" customFormat="1" ht="15" x14ac:dyDescent="0.25"/>
    <row r="8833" customFormat="1" ht="15" x14ac:dyDescent="0.25"/>
    <row r="8834" customFormat="1" ht="15" x14ac:dyDescent="0.25"/>
    <row r="8835" customFormat="1" ht="15" x14ac:dyDescent="0.25"/>
    <row r="8836" customFormat="1" ht="15" x14ac:dyDescent="0.25"/>
    <row r="8837" customFormat="1" ht="15" x14ac:dyDescent="0.25"/>
    <row r="8838" customFormat="1" ht="15" x14ac:dyDescent="0.25"/>
    <row r="8839" customFormat="1" ht="15" x14ac:dyDescent="0.25"/>
    <row r="8840" customFormat="1" ht="15" x14ac:dyDescent="0.25"/>
    <row r="8841" customFormat="1" ht="15" x14ac:dyDescent="0.25"/>
    <row r="8842" customFormat="1" ht="15" x14ac:dyDescent="0.25"/>
    <row r="8843" customFormat="1" ht="15" x14ac:dyDescent="0.25"/>
    <row r="8844" customFormat="1" ht="15" x14ac:dyDescent="0.25"/>
    <row r="8845" customFormat="1" ht="15" x14ac:dyDescent="0.25"/>
    <row r="8846" customFormat="1" ht="15" x14ac:dyDescent="0.25"/>
    <row r="8847" customFormat="1" ht="15" x14ac:dyDescent="0.25"/>
    <row r="8848" customFormat="1" ht="15" x14ac:dyDescent="0.25"/>
    <row r="8849" customFormat="1" ht="15" x14ac:dyDescent="0.25"/>
    <row r="8850" customFormat="1" ht="15" x14ac:dyDescent="0.25"/>
    <row r="8851" customFormat="1" ht="15" x14ac:dyDescent="0.25"/>
    <row r="8852" customFormat="1" ht="15" x14ac:dyDescent="0.25"/>
    <row r="8853" customFormat="1" ht="15" x14ac:dyDescent="0.25"/>
    <row r="8854" customFormat="1" ht="15" x14ac:dyDescent="0.25"/>
    <row r="8855" customFormat="1" ht="15" x14ac:dyDescent="0.25"/>
    <row r="8856" customFormat="1" ht="15" x14ac:dyDescent="0.25"/>
    <row r="8857" customFormat="1" ht="15" x14ac:dyDescent="0.25"/>
    <row r="8858" customFormat="1" ht="15" x14ac:dyDescent="0.25"/>
    <row r="8859" customFormat="1" ht="15" x14ac:dyDescent="0.25"/>
    <row r="8860" customFormat="1" ht="15" x14ac:dyDescent="0.25"/>
    <row r="8861" customFormat="1" ht="15" x14ac:dyDescent="0.25"/>
    <row r="8862" customFormat="1" ht="15" x14ac:dyDescent="0.25"/>
    <row r="8863" customFormat="1" ht="15" x14ac:dyDescent="0.25"/>
    <row r="8864" customFormat="1" ht="15" x14ac:dyDescent="0.25"/>
    <row r="8865" customFormat="1" ht="15" x14ac:dyDescent="0.25"/>
    <row r="8866" customFormat="1" ht="15" x14ac:dyDescent="0.25"/>
    <row r="8867" customFormat="1" ht="15" x14ac:dyDescent="0.25"/>
    <row r="8868" customFormat="1" ht="15" x14ac:dyDescent="0.25"/>
    <row r="8869" customFormat="1" ht="15" x14ac:dyDescent="0.25"/>
    <row r="8870" customFormat="1" ht="15" x14ac:dyDescent="0.25"/>
    <row r="8871" customFormat="1" ht="15" x14ac:dyDescent="0.25"/>
    <row r="8872" customFormat="1" ht="15" x14ac:dyDescent="0.25"/>
    <row r="8873" customFormat="1" ht="15" x14ac:dyDescent="0.25"/>
    <row r="8874" customFormat="1" ht="15" x14ac:dyDescent="0.25"/>
    <row r="8875" customFormat="1" ht="15" x14ac:dyDescent="0.25"/>
    <row r="8876" customFormat="1" ht="15" x14ac:dyDescent="0.25"/>
    <row r="8877" customFormat="1" ht="15" x14ac:dyDescent="0.25"/>
    <row r="8878" customFormat="1" ht="15" x14ac:dyDescent="0.25"/>
    <row r="8879" customFormat="1" ht="15" x14ac:dyDescent="0.25"/>
    <row r="8880" customFormat="1" ht="15" x14ac:dyDescent="0.25"/>
    <row r="8881" customFormat="1" ht="15" x14ac:dyDescent="0.25"/>
    <row r="8882" customFormat="1" ht="15" x14ac:dyDescent="0.25"/>
    <row r="8883" customFormat="1" ht="15" x14ac:dyDescent="0.25"/>
    <row r="8884" customFormat="1" ht="15" x14ac:dyDescent="0.25"/>
    <row r="8885" customFormat="1" ht="15" x14ac:dyDescent="0.25"/>
    <row r="8886" customFormat="1" ht="15" x14ac:dyDescent="0.25"/>
    <row r="8887" customFormat="1" ht="15" x14ac:dyDescent="0.25"/>
    <row r="8888" customFormat="1" ht="15" x14ac:dyDescent="0.25"/>
    <row r="8889" customFormat="1" ht="15" x14ac:dyDescent="0.25"/>
    <row r="8890" customFormat="1" ht="15" x14ac:dyDescent="0.25"/>
    <row r="8891" customFormat="1" ht="15" x14ac:dyDescent="0.25"/>
    <row r="8892" customFormat="1" ht="15" x14ac:dyDescent="0.25"/>
    <row r="8893" customFormat="1" ht="15" x14ac:dyDescent="0.25"/>
    <row r="8894" customFormat="1" ht="15" x14ac:dyDescent="0.25"/>
    <row r="8895" customFormat="1" ht="15" x14ac:dyDescent="0.25"/>
    <row r="8896" customFormat="1" ht="15" x14ac:dyDescent="0.25"/>
    <row r="8897" customFormat="1" ht="15" x14ac:dyDescent="0.25"/>
    <row r="8898" customFormat="1" ht="15" x14ac:dyDescent="0.25"/>
    <row r="8899" customFormat="1" ht="15" x14ac:dyDescent="0.25"/>
    <row r="8900" customFormat="1" ht="15" x14ac:dyDescent="0.25"/>
    <row r="8901" customFormat="1" ht="15" x14ac:dyDescent="0.25"/>
    <row r="8902" customFormat="1" ht="15" x14ac:dyDescent="0.25"/>
    <row r="8903" customFormat="1" ht="15" x14ac:dyDescent="0.25"/>
    <row r="8904" customFormat="1" ht="15" x14ac:dyDescent="0.25"/>
    <row r="8905" customFormat="1" ht="15" x14ac:dyDescent="0.25"/>
    <row r="8906" customFormat="1" ht="15" x14ac:dyDescent="0.25"/>
    <row r="8907" customFormat="1" ht="15" x14ac:dyDescent="0.25"/>
    <row r="8908" customFormat="1" ht="15" x14ac:dyDescent="0.25"/>
    <row r="8909" customFormat="1" ht="15" x14ac:dyDescent="0.25"/>
    <row r="8910" customFormat="1" ht="15" x14ac:dyDescent="0.25"/>
    <row r="8911" customFormat="1" ht="15" x14ac:dyDescent="0.25"/>
    <row r="8912" customFormat="1" ht="15" x14ac:dyDescent="0.25"/>
    <row r="8913" customFormat="1" ht="15" x14ac:dyDescent="0.25"/>
    <row r="8914" customFormat="1" ht="15" x14ac:dyDescent="0.25"/>
    <row r="8915" customFormat="1" ht="15" x14ac:dyDescent="0.25"/>
    <row r="8916" customFormat="1" ht="15" x14ac:dyDescent="0.25"/>
    <row r="8917" customFormat="1" ht="15" x14ac:dyDescent="0.25"/>
    <row r="8918" customFormat="1" ht="15" x14ac:dyDescent="0.25"/>
    <row r="8919" customFormat="1" ht="15" x14ac:dyDescent="0.25"/>
    <row r="8920" customFormat="1" ht="15" x14ac:dyDescent="0.25"/>
    <row r="8921" customFormat="1" ht="15" x14ac:dyDescent="0.25"/>
    <row r="8922" customFormat="1" ht="15" x14ac:dyDescent="0.25"/>
    <row r="8923" customFormat="1" ht="15" x14ac:dyDescent="0.25"/>
    <row r="8924" customFormat="1" ht="15" x14ac:dyDescent="0.25"/>
    <row r="8925" customFormat="1" ht="15" x14ac:dyDescent="0.25"/>
    <row r="8926" customFormat="1" ht="15" x14ac:dyDescent="0.25"/>
    <row r="8927" customFormat="1" ht="15" x14ac:dyDescent="0.25"/>
    <row r="8928" customFormat="1" ht="15" x14ac:dyDescent="0.25"/>
    <row r="8929" customFormat="1" ht="15" x14ac:dyDescent="0.25"/>
    <row r="8930" customFormat="1" ht="15" x14ac:dyDescent="0.25"/>
    <row r="8931" customFormat="1" ht="15" x14ac:dyDescent="0.25"/>
    <row r="8932" customFormat="1" ht="15" x14ac:dyDescent="0.25"/>
    <row r="8933" customFormat="1" ht="15" x14ac:dyDescent="0.25"/>
    <row r="8934" customFormat="1" ht="15" x14ac:dyDescent="0.25"/>
    <row r="8935" customFormat="1" ht="15" x14ac:dyDescent="0.25"/>
    <row r="8936" customFormat="1" ht="15" x14ac:dyDescent="0.25"/>
    <row r="8937" customFormat="1" ht="15" x14ac:dyDescent="0.25"/>
    <row r="8938" customFormat="1" ht="15" x14ac:dyDescent="0.25"/>
    <row r="8939" customFormat="1" ht="15" x14ac:dyDescent="0.25"/>
    <row r="8940" customFormat="1" ht="15" x14ac:dyDescent="0.25"/>
    <row r="8941" customFormat="1" ht="15" x14ac:dyDescent="0.25"/>
    <row r="8942" customFormat="1" ht="15" x14ac:dyDescent="0.25"/>
    <row r="8943" customFormat="1" ht="15" x14ac:dyDescent="0.25"/>
    <row r="8944" customFormat="1" ht="15" x14ac:dyDescent="0.25"/>
    <row r="8945" customFormat="1" ht="15" x14ac:dyDescent="0.25"/>
    <row r="8946" customFormat="1" ht="15" x14ac:dyDescent="0.25"/>
    <row r="8947" customFormat="1" ht="15" x14ac:dyDescent="0.25"/>
    <row r="8948" customFormat="1" ht="15" x14ac:dyDescent="0.25"/>
    <row r="8949" customFormat="1" ht="15" x14ac:dyDescent="0.25"/>
    <row r="8950" customFormat="1" ht="15" x14ac:dyDescent="0.25"/>
    <row r="8951" customFormat="1" ht="15" x14ac:dyDescent="0.25"/>
    <row r="8952" customFormat="1" ht="15" x14ac:dyDescent="0.25"/>
    <row r="8953" customFormat="1" ht="15" x14ac:dyDescent="0.25"/>
    <row r="8954" customFormat="1" ht="15" x14ac:dyDescent="0.25"/>
    <row r="8955" customFormat="1" ht="15" x14ac:dyDescent="0.25"/>
    <row r="8956" customFormat="1" ht="15" x14ac:dyDescent="0.25"/>
    <row r="8957" customFormat="1" ht="15" x14ac:dyDescent="0.25"/>
    <row r="8958" customFormat="1" ht="15" x14ac:dyDescent="0.25"/>
    <row r="8959" customFormat="1" ht="15" x14ac:dyDescent="0.25"/>
    <row r="8960" customFormat="1" ht="15" x14ac:dyDescent="0.25"/>
    <row r="8961" customFormat="1" ht="15" x14ac:dyDescent="0.25"/>
    <row r="8962" customFormat="1" ht="15" x14ac:dyDescent="0.25"/>
    <row r="8963" customFormat="1" ht="15" x14ac:dyDescent="0.25"/>
    <row r="8964" customFormat="1" ht="15" x14ac:dyDescent="0.25"/>
    <row r="8965" customFormat="1" ht="15" x14ac:dyDescent="0.25"/>
    <row r="8966" customFormat="1" ht="15" x14ac:dyDescent="0.25"/>
    <row r="8967" customFormat="1" ht="15" x14ac:dyDescent="0.25"/>
    <row r="8968" customFormat="1" ht="15" x14ac:dyDescent="0.25"/>
    <row r="8969" customFormat="1" ht="15" x14ac:dyDescent="0.25"/>
    <row r="8970" customFormat="1" ht="15" x14ac:dyDescent="0.25"/>
    <row r="8971" customFormat="1" ht="15" x14ac:dyDescent="0.25"/>
    <row r="8972" customFormat="1" ht="15" x14ac:dyDescent="0.25"/>
    <row r="8973" customFormat="1" ht="15" x14ac:dyDescent="0.25"/>
    <row r="8974" customFormat="1" ht="15" x14ac:dyDescent="0.25"/>
    <row r="8975" customFormat="1" ht="15" x14ac:dyDescent="0.25"/>
    <row r="8976" customFormat="1" ht="15" x14ac:dyDescent="0.25"/>
    <row r="8977" customFormat="1" ht="15" x14ac:dyDescent="0.25"/>
    <row r="8978" customFormat="1" ht="15" x14ac:dyDescent="0.25"/>
    <row r="8979" customFormat="1" ht="15" x14ac:dyDescent="0.25"/>
    <row r="8980" customFormat="1" ht="15" x14ac:dyDescent="0.25"/>
    <row r="8981" customFormat="1" ht="15" x14ac:dyDescent="0.25"/>
    <row r="8982" customFormat="1" ht="15" x14ac:dyDescent="0.25"/>
    <row r="8983" customFormat="1" ht="15" x14ac:dyDescent="0.25"/>
    <row r="8984" customFormat="1" ht="15" x14ac:dyDescent="0.25"/>
    <row r="8985" customFormat="1" ht="15" x14ac:dyDescent="0.25"/>
    <row r="8986" customFormat="1" ht="15" x14ac:dyDescent="0.25"/>
    <row r="8987" customFormat="1" ht="15" x14ac:dyDescent="0.25"/>
    <row r="8988" customFormat="1" ht="15" x14ac:dyDescent="0.25"/>
    <row r="8989" customFormat="1" ht="15" x14ac:dyDescent="0.25"/>
    <row r="8990" customFormat="1" ht="15" x14ac:dyDescent="0.25"/>
    <row r="8991" customFormat="1" ht="15" x14ac:dyDescent="0.25"/>
    <row r="8992" customFormat="1" ht="15" x14ac:dyDescent="0.25"/>
    <row r="8993" customFormat="1" ht="15" x14ac:dyDescent="0.25"/>
    <row r="8994" customFormat="1" ht="15" x14ac:dyDescent="0.25"/>
    <row r="8995" customFormat="1" ht="15" x14ac:dyDescent="0.25"/>
    <row r="8996" customFormat="1" ht="15" x14ac:dyDescent="0.25"/>
    <row r="8997" customFormat="1" ht="15" x14ac:dyDescent="0.25"/>
    <row r="8998" customFormat="1" ht="15" x14ac:dyDescent="0.25"/>
    <row r="8999" customFormat="1" ht="15" x14ac:dyDescent="0.25"/>
    <row r="9000" customFormat="1" ht="15" x14ac:dyDescent="0.25"/>
    <row r="9001" customFormat="1" ht="15" x14ac:dyDescent="0.25"/>
    <row r="9002" customFormat="1" ht="15" x14ac:dyDescent="0.25"/>
    <row r="9003" customFormat="1" ht="15" x14ac:dyDescent="0.25"/>
    <row r="9004" customFormat="1" ht="15" x14ac:dyDescent="0.25"/>
    <row r="9005" customFormat="1" ht="15" x14ac:dyDescent="0.25"/>
    <row r="9006" customFormat="1" ht="15" x14ac:dyDescent="0.25"/>
    <row r="9007" customFormat="1" ht="15" x14ac:dyDescent="0.25"/>
    <row r="9008" customFormat="1" ht="15" x14ac:dyDescent="0.25"/>
    <row r="9009" customFormat="1" ht="15" x14ac:dyDescent="0.25"/>
    <row r="9010" customFormat="1" ht="15" x14ac:dyDescent="0.25"/>
    <row r="9011" customFormat="1" ht="15" x14ac:dyDescent="0.25"/>
    <row r="9012" customFormat="1" ht="15" x14ac:dyDescent="0.25"/>
    <row r="9013" customFormat="1" ht="15" x14ac:dyDescent="0.25"/>
    <row r="9014" customFormat="1" ht="15" x14ac:dyDescent="0.25"/>
    <row r="9015" customFormat="1" ht="15" x14ac:dyDescent="0.25"/>
    <row r="9016" customFormat="1" ht="15" x14ac:dyDescent="0.25"/>
    <row r="9017" customFormat="1" ht="15" x14ac:dyDescent="0.25"/>
    <row r="9018" customFormat="1" ht="15" x14ac:dyDescent="0.25"/>
    <row r="9019" customFormat="1" ht="15" x14ac:dyDescent="0.25"/>
    <row r="9020" customFormat="1" ht="15" x14ac:dyDescent="0.25"/>
    <row r="9021" customFormat="1" ht="15" x14ac:dyDescent="0.25"/>
    <row r="9022" customFormat="1" ht="15" x14ac:dyDescent="0.25"/>
    <row r="9023" customFormat="1" ht="15" x14ac:dyDescent="0.25"/>
    <row r="9024" customFormat="1" ht="15" x14ac:dyDescent="0.25"/>
    <row r="9025" customFormat="1" ht="15" x14ac:dyDescent="0.25"/>
    <row r="9026" customFormat="1" ht="15" x14ac:dyDescent="0.25"/>
    <row r="9027" customFormat="1" ht="15" x14ac:dyDescent="0.25"/>
    <row r="9028" customFormat="1" ht="15" x14ac:dyDescent="0.25"/>
    <row r="9029" customFormat="1" ht="15" x14ac:dyDescent="0.25"/>
    <row r="9030" customFormat="1" ht="15" x14ac:dyDescent="0.25"/>
    <row r="9031" customFormat="1" ht="15" x14ac:dyDescent="0.25"/>
    <row r="9032" customFormat="1" ht="15" x14ac:dyDescent="0.25"/>
    <row r="9033" customFormat="1" ht="15" x14ac:dyDescent="0.25"/>
    <row r="9034" customFormat="1" ht="15" x14ac:dyDescent="0.25"/>
    <row r="9035" customFormat="1" ht="15" x14ac:dyDescent="0.25"/>
    <row r="9036" customFormat="1" ht="15" x14ac:dyDescent="0.25"/>
    <row r="9037" customFormat="1" ht="15" x14ac:dyDescent="0.25"/>
    <row r="9038" customFormat="1" ht="15" x14ac:dyDescent="0.25"/>
    <row r="9039" customFormat="1" ht="15" x14ac:dyDescent="0.25"/>
    <row r="9040" customFormat="1" ht="15" x14ac:dyDescent="0.25"/>
    <row r="9041" customFormat="1" ht="15" x14ac:dyDescent="0.25"/>
    <row r="9042" customFormat="1" ht="15" x14ac:dyDescent="0.25"/>
    <row r="9043" customFormat="1" ht="15" x14ac:dyDescent="0.25"/>
    <row r="9044" customFormat="1" ht="15" x14ac:dyDescent="0.25"/>
    <row r="9045" customFormat="1" ht="15" x14ac:dyDescent="0.25"/>
    <row r="9046" customFormat="1" ht="15" x14ac:dyDescent="0.25"/>
    <row r="9047" customFormat="1" ht="15" x14ac:dyDescent="0.25"/>
    <row r="9048" customFormat="1" ht="15" x14ac:dyDescent="0.25"/>
    <row r="9049" customFormat="1" ht="15" x14ac:dyDescent="0.25"/>
    <row r="9050" customFormat="1" ht="15" x14ac:dyDescent="0.25"/>
    <row r="9051" customFormat="1" ht="15" x14ac:dyDescent="0.25"/>
    <row r="9052" customFormat="1" ht="15" x14ac:dyDescent="0.25"/>
    <row r="9053" customFormat="1" ht="15" x14ac:dyDescent="0.25"/>
    <row r="9054" customFormat="1" ht="15" x14ac:dyDescent="0.25"/>
    <row r="9055" customFormat="1" ht="15" x14ac:dyDescent="0.25"/>
    <row r="9056" customFormat="1" ht="15" x14ac:dyDescent="0.25"/>
    <row r="9057" customFormat="1" ht="15" x14ac:dyDescent="0.25"/>
    <row r="9058" customFormat="1" ht="15" x14ac:dyDescent="0.25"/>
    <row r="9059" customFormat="1" ht="15" x14ac:dyDescent="0.25"/>
    <row r="9060" customFormat="1" ht="15" x14ac:dyDescent="0.25"/>
    <row r="9061" customFormat="1" ht="15" x14ac:dyDescent="0.25"/>
    <row r="9062" customFormat="1" ht="15" x14ac:dyDescent="0.25"/>
    <row r="9063" customFormat="1" ht="15" x14ac:dyDescent="0.25"/>
    <row r="9064" customFormat="1" ht="15" x14ac:dyDescent="0.25"/>
    <row r="9065" customFormat="1" ht="15" x14ac:dyDescent="0.25"/>
    <row r="9066" customFormat="1" ht="15" x14ac:dyDescent="0.25"/>
    <row r="9067" customFormat="1" ht="15" x14ac:dyDescent="0.25"/>
    <row r="9068" customFormat="1" ht="15" x14ac:dyDescent="0.25"/>
    <row r="9069" customFormat="1" ht="15" x14ac:dyDescent="0.25"/>
    <row r="9070" customFormat="1" ht="15" x14ac:dyDescent="0.25"/>
    <row r="9071" customFormat="1" ht="15" x14ac:dyDescent="0.25"/>
    <row r="9072" customFormat="1" ht="15" x14ac:dyDescent="0.25"/>
    <row r="9073" customFormat="1" ht="15" x14ac:dyDescent="0.25"/>
    <row r="9074" customFormat="1" ht="15" x14ac:dyDescent="0.25"/>
    <row r="9075" customFormat="1" ht="15" x14ac:dyDescent="0.25"/>
    <row r="9076" customFormat="1" ht="15" x14ac:dyDescent="0.25"/>
    <row r="9077" customFormat="1" ht="15" x14ac:dyDescent="0.25"/>
    <row r="9078" customFormat="1" ht="15" x14ac:dyDescent="0.25"/>
    <row r="9079" customFormat="1" ht="15" x14ac:dyDescent="0.25"/>
    <row r="9080" customFormat="1" ht="15" x14ac:dyDescent="0.25"/>
    <row r="9081" customFormat="1" ht="15" x14ac:dyDescent="0.25"/>
    <row r="9082" customFormat="1" ht="15" x14ac:dyDescent="0.25"/>
    <row r="9083" customFormat="1" ht="15" x14ac:dyDescent="0.25"/>
    <row r="9084" customFormat="1" ht="15" x14ac:dyDescent="0.25"/>
    <row r="9085" customFormat="1" ht="15" x14ac:dyDescent="0.25"/>
    <row r="9086" customFormat="1" ht="15" x14ac:dyDescent="0.25"/>
    <row r="9087" customFormat="1" ht="15" x14ac:dyDescent="0.25"/>
    <row r="9088" customFormat="1" ht="15" x14ac:dyDescent="0.25"/>
    <row r="9089" customFormat="1" ht="15" x14ac:dyDescent="0.25"/>
    <row r="9090" customFormat="1" ht="15" x14ac:dyDescent="0.25"/>
    <row r="9091" customFormat="1" ht="15" x14ac:dyDescent="0.25"/>
    <row r="9092" customFormat="1" ht="15" x14ac:dyDescent="0.25"/>
    <row r="9093" customFormat="1" ht="15" x14ac:dyDescent="0.25"/>
    <row r="9094" customFormat="1" ht="15" x14ac:dyDescent="0.25"/>
    <row r="9095" customFormat="1" ht="15" x14ac:dyDescent="0.25"/>
    <row r="9096" customFormat="1" ht="15" x14ac:dyDescent="0.25"/>
    <row r="9097" customFormat="1" ht="15" x14ac:dyDescent="0.25"/>
    <row r="9098" customFormat="1" ht="15" x14ac:dyDescent="0.25"/>
    <row r="9099" customFormat="1" ht="15" x14ac:dyDescent="0.25"/>
    <row r="9100" customFormat="1" ht="15" x14ac:dyDescent="0.25"/>
    <row r="9101" customFormat="1" ht="15" x14ac:dyDescent="0.25"/>
    <row r="9102" customFormat="1" ht="15" x14ac:dyDescent="0.25"/>
    <row r="9103" customFormat="1" ht="15" x14ac:dyDescent="0.25"/>
    <row r="9104" customFormat="1" ht="15" x14ac:dyDescent="0.25"/>
    <row r="9105" customFormat="1" ht="15" x14ac:dyDescent="0.25"/>
    <row r="9106" customFormat="1" ht="15" x14ac:dyDescent="0.25"/>
    <row r="9107" customFormat="1" ht="15" x14ac:dyDescent="0.25"/>
    <row r="9108" customFormat="1" ht="15" x14ac:dyDescent="0.25"/>
    <row r="9109" customFormat="1" ht="15" x14ac:dyDescent="0.25"/>
    <row r="9110" customFormat="1" ht="15" x14ac:dyDescent="0.25"/>
    <row r="9111" customFormat="1" ht="15" x14ac:dyDescent="0.25"/>
    <row r="9112" customFormat="1" ht="15" x14ac:dyDescent="0.25"/>
    <row r="9113" customFormat="1" ht="15" x14ac:dyDescent="0.25"/>
    <row r="9114" customFormat="1" ht="15" x14ac:dyDescent="0.25"/>
    <row r="9115" customFormat="1" ht="15" x14ac:dyDescent="0.25"/>
    <row r="9116" customFormat="1" ht="15" x14ac:dyDescent="0.25"/>
    <row r="9117" customFormat="1" ht="15" x14ac:dyDescent="0.25"/>
    <row r="9118" customFormat="1" ht="15" x14ac:dyDescent="0.25"/>
    <row r="9119" customFormat="1" ht="15" x14ac:dyDescent="0.25"/>
    <row r="9120" customFormat="1" ht="15" x14ac:dyDescent="0.25"/>
    <row r="9121" customFormat="1" ht="15" x14ac:dyDescent="0.25"/>
    <row r="9122" customFormat="1" ht="15" x14ac:dyDescent="0.25"/>
    <row r="9123" customFormat="1" ht="15" x14ac:dyDescent="0.25"/>
    <row r="9124" customFormat="1" ht="15" x14ac:dyDescent="0.25"/>
    <row r="9125" customFormat="1" ht="15" x14ac:dyDescent="0.25"/>
    <row r="9126" customFormat="1" ht="15" x14ac:dyDescent="0.25"/>
    <row r="9127" customFormat="1" ht="15" x14ac:dyDescent="0.25"/>
    <row r="9128" customFormat="1" ht="15" x14ac:dyDescent="0.25"/>
    <row r="9129" customFormat="1" ht="15" x14ac:dyDescent="0.25"/>
    <row r="9130" customFormat="1" ht="15" x14ac:dyDescent="0.25"/>
    <row r="9131" customFormat="1" ht="15" x14ac:dyDescent="0.25"/>
    <row r="9132" customFormat="1" ht="15" x14ac:dyDescent="0.25"/>
    <row r="9133" customFormat="1" ht="15" x14ac:dyDescent="0.25"/>
    <row r="9134" customFormat="1" ht="15" x14ac:dyDescent="0.25"/>
    <row r="9135" customFormat="1" ht="15" x14ac:dyDescent="0.25"/>
    <row r="9136" customFormat="1" ht="15" x14ac:dyDescent="0.25"/>
    <row r="9137" customFormat="1" ht="15" x14ac:dyDescent="0.25"/>
    <row r="9138" customFormat="1" ht="15" x14ac:dyDescent="0.25"/>
    <row r="9139" customFormat="1" ht="15" x14ac:dyDescent="0.25"/>
    <row r="9140" customFormat="1" ht="15" x14ac:dyDescent="0.25"/>
    <row r="9141" customFormat="1" ht="15" x14ac:dyDescent="0.25"/>
    <row r="9142" customFormat="1" ht="15" x14ac:dyDescent="0.25"/>
    <row r="9143" customFormat="1" ht="15" x14ac:dyDescent="0.25"/>
    <row r="9144" customFormat="1" ht="15" x14ac:dyDescent="0.25"/>
    <row r="9145" customFormat="1" ht="15" x14ac:dyDescent="0.25"/>
    <row r="9146" customFormat="1" ht="15" x14ac:dyDescent="0.25"/>
    <row r="9147" customFormat="1" ht="15" x14ac:dyDescent="0.25"/>
    <row r="9148" customFormat="1" ht="15" x14ac:dyDescent="0.25"/>
    <row r="9149" customFormat="1" ht="15" x14ac:dyDescent="0.25"/>
    <row r="9150" customFormat="1" ht="15" x14ac:dyDescent="0.25"/>
    <row r="9151" customFormat="1" ht="15" x14ac:dyDescent="0.25"/>
    <row r="9152" customFormat="1" ht="15" x14ac:dyDescent="0.25"/>
    <row r="9153" customFormat="1" ht="15" x14ac:dyDescent="0.25"/>
    <row r="9154" customFormat="1" ht="15" x14ac:dyDescent="0.25"/>
    <row r="9155" customFormat="1" ht="15" x14ac:dyDescent="0.25"/>
    <row r="9156" customFormat="1" ht="15" x14ac:dyDescent="0.25"/>
    <row r="9157" customFormat="1" ht="15" x14ac:dyDescent="0.25"/>
    <row r="9158" customFormat="1" ht="15" x14ac:dyDescent="0.25"/>
    <row r="9159" customFormat="1" ht="15" x14ac:dyDescent="0.25"/>
    <row r="9160" customFormat="1" ht="15" x14ac:dyDescent="0.25"/>
    <row r="9161" customFormat="1" ht="15" x14ac:dyDescent="0.25"/>
    <row r="9162" customFormat="1" ht="15" x14ac:dyDescent="0.25"/>
    <row r="9163" customFormat="1" ht="15" x14ac:dyDescent="0.25"/>
    <row r="9164" customFormat="1" ht="15" x14ac:dyDescent="0.25"/>
    <row r="9165" customFormat="1" ht="15" x14ac:dyDescent="0.25"/>
    <row r="9166" customFormat="1" ht="15" x14ac:dyDescent="0.25"/>
    <row r="9167" customFormat="1" ht="15" x14ac:dyDescent="0.25"/>
    <row r="9168" customFormat="1" ht="15" x14ac:dyDescent="0.25"/>
    <row r="9169" customFormat="1" ht="15" x14ac:dyDescent="0.25"/>
    <row r="9170" customFormat="1" ht="15" x14ac:dyDescent="0.25"/>
    <row r="9171" customFormat="1" ht="15" x14ac:dyDescent="0.25"/>
    <row r="9172" customFormat="1" ht="15" x14ac:dyDescent="0.25"/>
    <row r="9173" customFormat="1" ht="15" x14ac:dyDescent="0.25"/>
    <row r="9174" customFormat="1" ht="15" x14ac:dyDescent="0.25"/>
    <row r="9175" customFormat="1" ht="15" x14ac:dyDescent="0.25"/>
    <row r="9176" customFormat="1" ht="15" x14ac:dyDescent="0.25"/>
    <row r="9177" customFormat="1" ht="15" x14ac:dyDescent="0.25"/>
    <row r="9178" customFormat="1" ht="15" x14ac:dyDescent="0.25"/>
    <row r="9179" customFormat="1" ht="15" x14ac:dyDescent="0.25"/>
    <row r="9180" customFormat="1" ht="15" x14ac:dyDescent="0.25"/>
    <row r="9181" customFormat="1" ht="15" x14ac:dyDescent="0.25"/>
    <row r="9182" customFormat="1" ht="15" x14ac:dyDescent="0.25"/>
    <row r="9183" customFormat="1" ht="15" x14ac:dyDescent="0.25"/>
    <row r="9184" customFormat="1" ht="15" x14ac:dyDescent="0.25"/>
    <row r="9185" customFormat="1" ht="15" x14ac:dyDescent="0.25"/>
    <row r="9186" customFormat="1" ht="15" x14ac:dyDescent="0.25"/>
    <row r="9187" customFormat="1" ht="15" x14ac:dyDescent="0.25"/>
    <row r="9188" customFormat="1" ht="15" x14ac:dyDescent="0.25"/>
    <row r="9189" customFormat="1" ht="15" x14ac:dyDescent="0.25"/>
    <row r="9190" customFormat="1" ht="15" x14ac:dyDescent="0.25"/>
    <row r="9191" customFormat="1" ht="15" x14ac:dyDescent="0.25"/>
    <row r="9192" customFormat="1" ht="15" x14ac:dyDescent="0.25"/>
    <row r="9193" customFormat="1" ht="15" x14ac:dyDescent="0.25"/>
    <row r="9194" customFormat="1" ht="15" x14ac:dyDescent="0.25"/>
    <row r="9195" customFormat="1" ht="15" x14ac:dyDescent="0.25"/>
    <row r="9196" customFormat="1" ht="15" x14ac:dyDescent="0.25"/>
    <row r="9197" customFormat="1" ht="15" x14ac:dyDescent="0.25"/>
    <row r="9198" customFormat="1" ht="15" x14ac:dyDescent="0.25"/>
    <row r="9199" customFormat="1" ht="15" x14ac:dyDescent="0.25"/>
    <row r="9200" customFormat="1" ht="15" x14ac:dyDescent="0.25"/>
    <row r="9201" customFormat="1" ht="15" x14ac:dyDescent="0.25"/>
    <row r="9202" customFormat="1" ht="15" x14ac:dyDescent="0.25"/>
    <row r="9203" customFormat="1" ht="15" x14ac:dyDescent="0.25"/>
    <row r="9204" customFormat="1" ht="15" x14ac:dyDescent="0.25"/>
    <row r="9205" customFormat="1" ht="15" x14ac:dyDescent="0.25"/>
    <row r="9206" customFormat="1" ht="15" x14ac:dyDescent="0.25"/>
    <row r="9207" customFormat="1" ht="15" x14ac:dyDescent="0.25"/>
    <row r="9208" customFormat="1" ht="15" x14ac:dyDescent="0.25"/>
    <row r="9209" customFormat="1" ht="15" x14ac:dyDescent="0.25"/>
    <row r="9210" customFormat="1" ht="15" x14ac:dyDescent="0.25"/>
    <row r="9211" customFormat="1" ht="15" x14ac:dyDescent="0.25"/>
    <row r="9212" customFormat="1" ht="15" x14ac:dyDescent="0.25"/>
    <row r="9213" customFormat="1" ht="15" x14ac:dyDescent="0.25"/>
    <row r="9214" customFormat="1" ht="15" x14ac:dyDescent="0.25"/>
    <row r="9215" customFormat="1" ht="15" x14ac:dyDescent="0.25"/>
    <row r="9216" customFormat="1" ht="15" x14ac:dyDescent="0.25"/>
    <row r="9217" customFormat="1" ht="15" x14ac:dyDescent="0.25"/>
    <row r="9218" customFormat="1" ht="15" x14ac:dyDescent="0.25"/>
    <row r="9219" customFormat="1" ht="15" x14ac:dyDescent="0.25"/>
    <row r="9220" customFormat="1" ht="15" x14ac:dyDescent="0.25"/>
    <row r="9221" customFormat="1" ht="15" x14ac:dyDescent="0.25"/>
    <row r="9222" customFormat="1" ht="15" x14ac:dyDescent="0.25"/>
    <row r="9223" customFormat="1" ht="15" x14ac:dyDescent="0.25"/>
    <row r="9224" customFormat="1" ht="15" x14ac:dyDescent="0.25"/>
    <row r="9225" customFormat="1" ht="15" x14ac:dyDescent="0.25"/>
    <row r="9226" customFormat="1" ht="15" x14ac:dyDescent="0.25"/>
    <row r="9227" customFormat="1" ht="15" x14ac:dyDescent="0.25"/>
    <row r="9228" customFormat="1" ht="15" x14ac:dyDescent="0.25"/>
    <row r="9229" customFormat="1" ht="15" x14ac:dyDescent="0.25"/>
    <row r="9230" customFormat="1" ht="15" x14ac:dyDescent="0.25"/>
    <row r="9231" customFormat="1" ht="15" x14ac:dyDescent="0.25"/>
    <row r="9232" customFormat="1" ht="15" x14ac:dyDescent="0.25"/>
    <row r="9233" customFormat="1" ht="15" x14ac:dyDescent="0.25"/>
    <row r="9234" customFormat="1" ht="15" x14ac:dyDescent="0.25"/>
    <row r="9235" customFormat="1" ht="15" x14ac:dyDescent="0.25"/>
    <row r="9236" customFormat="1" ht="15" x14ac:dyDescent="0.25"/>
    <row r="9237" customFormat="1" ht="15" x14ac:dyDescent="0.25"/>
    <row r="9238" customFormat="1" ht="15" x14ac:dyDescent="0.25"/>
    <row r="9239" customFormat="1" ht="15" x14ac:dyDescent="0.25"/>
    <row r="9240" customFormat="1" ht="15" x14ac:dyDescent="0.25"/>
    <row r="9241" customFormat="1" ht="15" x14ac:dyDescent="0.25"/>
    <row r="9242" customFormat="1" ht="15" x14ac:dyDescent="0.25"/>
    <row r="9243" customFormat="1" ht="15" x14ac:dyDescent="0.25"/>
    <row r="9244" customFormat="1" ht="15" x14ac:dyDescent="0.25"/>
    <row r="9245" customFormat="1" ht="15" x14ac:dyDescent="0.25"/>
    <row r="9246" customFormat="1" ht="15" x14ac:dyDescent="0.25"/>
    <row r="9247" customFormat="1" ht="15" x14ac:dyDescent="0.25"/>
    <row r="9248" customFormat="1" ht="15" x14ac:dyDescent="0.25"/>
    <row r="9249" customFormat="1" ht="15" x14ac:dyDescent="0.25"/>
    <row r="9250" customFormat="1" ht="15" x14ac:dyDescent="0.25"/>
    <row r="9251" customFormat="1" ht="15" x14ac:dyDescent="0.25"/>
    <row r="9252" customFormat="1" ht="15" x14ac:dyDescent="0.25"/>
    <row r="9253" customFormat="1" ht="15" x14ac:dyDescent="0.25"/>
    <row r="9254" customFormat="1" ht="15" x14ac:dyDescent="0.25"/>
    <row r="9255" customFormat="1" ht="15" x14ac:dyDescent="0.25"/>
    <row r="9256" customFormat="1" ht="15" x14ac:dyDescent="0.25"/>
    <row r="9257" customFormat="1" ht="15" x14ac:dyDescent="0.25"/>
    <row r="9258" customFormat="1" ht="15" x14ac:dyDescent="0.25"/>
    <row r="9259" customFormat="1" ht="15" x14ac:dyDescent="0.25"/>
    <row r="9260" customFormat="1" ht="15" x14ac:dyDescent="0.25"/>
    <row r="9261" customFormat="1" ht="15" x14ac:dyDescent="0.25"/>
    <row r="9262" customFormat="1" ht="15" x14ac:dyDescent="0.25"/>
    <row r="9263" customFormat="1" ht="15" x14ac:dyDescent="0.25"/>
    <row r="9264" customFormat="1" ht="15" x14ac:dyDescent="0.25"/>
    <row r="9265" customFormat="1" ht="15" x14ac:dyDescent="0.25"/>
    <row r="9266" customFormat="1" ht="15" x14ac:dyDescent="0.25"/>
    <row r="9267" customFormat="1" ht="15" x14ac:dyDescent="0.25"/>
    <row r="9268" customFormat="1" ht="15" x14ac:dyDescent="0.25"/>
    <row r="9269" customFormat="1" ht="15" x14ac:dyDescent="0.25"/>
    <row r="9270" customFormat="1" ht="15" x14ac:dyDescent="0.25"/>
    <row r="9271" customFormat="1" ht="15" x14ac:dyDescent="0.25"/>
    <row r="9272" customFormat="1" ht="15" x14ac:dyDescent="0.25"/>
    <row r="9273" customFormat="1" ht="15" x14ac:dyDescent="0.25"/>
    <row r="9274" customFormat="1" ht="15" x14ac:dyDescent="0.25"/>
    <row r="9275" customFormat="1" ht="15" x14ac:dyDescent="0.25"/>
    <row r="9276" customFormat="1" ht="15" x14ac:dyDescent="0.25"/>
    <row r="9277" customFormat="1" ht="15" x14ac:dyDescent="0.25"/>
    <row r="9278" customFormat="1" ht="15" x14ac:dyDescent="0.25"/>
    <row r="9279" customFormat="1" ht="15" x14ac:dyDescent="0.25"/>
    <row r="9280" customFormat="1" ht="15" x14ac:dyDescent="0.25"/>
    <row r="9281" customFormat="1" ht="15" x14ac:dyDescent="0.25"/>
    <row r="9282" customFormat="1" ht="15" x14ac:dyDescent="0.25"/>
    <row r="9283" customFormat="1" ht="15" x14ac:dyDescent="0.25"/>
    <row r="9284" customFormat="1" ht="15" x14ac:dyDescent="0.25"/>
    <row r="9285" customFormat="1" ht="15" x14ac:dyDescent="0.25"/>
    <row r="9286" customFormat="1" ht="15" x14ac:dyDescent="0.25"/>
    <row r="9287" customFormat="1" ht="15" x14ac:dyDescent="0.25"/>
    <row r="9288" customFormat="1" ht="15" x14ac:dyDescent="0.25"/>
    <row r="9289" customFormat="1" ht="15" x14ac:dyDescent="0.25"/>
    <row r="9290" customFormat="1" ht="15" x14ac:dyDescent="0.25"/>
    <row r="9291" customFormat="1" ht="15" x14ac:dyDescent="0.25"/>
    <row r="9292" customFormat="1" ht="15" x14ac:dyDescent="0.25"/>
    <row r="9293" customFormat="1" ht="15" x14ac:dyDescent="0.25"/>
    <row r="9294" customFormat="1" ht="15" x14ac:dyDescent="0.25"/>
    <row r="9295" customFormat="1" ht="15" x14ac:dyDescent="0.25"/>
    <row r="9296" customFormat="1" ht="15" x14ac:dyDescent="0.25"/>
    <row r="9297" customFormat="1" ht="15" x14ac:dyDescent="0.25"/>
    <row r="9298" customFormat="1" ht="15" x14ac:dyDescent="0.25"/>
    <row r="9299" customFormat="1" ht="15" x14ac:dyDescent="0.25"/>
    <row r="9300" customFormat="1" ht="15" x14ac:dyDescent="0.25"/>
    <row r="9301" customFormat="1" ht="15" x14ac:dyDescent="0.25"/>
    <row r="9302" customFormat="1" ht="15" x14ac:dyDescent="0.25"/>
    <row r="9303" customFormat="1" ht="15" x14ac:dyDescent="0.25"/>
    <row r="9304" customFormat="1" ht="15" x14ac:dyDescent="0.25"/>
    <row r="9305" customFormat="1" ht="15" x14ac:dyDescent="0.25"/>
    <row r="9306" customFormat="1" ht="15" x14ac:dyDescent="0.25"/>
    <row r="9307" customFormat="1" ht="15" x14ac:dyDescent="0.25"/>
    <row r="9308" customFormat="1" ht="15" x14ac:dyDescent="0.25"/>
    <row r="9309" customFormat="1" ht="15" x14ac:dyDescent="0.25"/>
    <row r="9310" customFormat="1" ht="15" x14ac:dyDescent="0.25"/>
    <row r="9311" customFormat="1" ht="15" x14ac:dyDescent="0.25"/>
    <row r="9312" customFormat="1" ht="15" x14ac:dyDescent="0.25"/>
    <row r="9313" customFormat="1" ht="15" x14ac:dyDescent="0.25"/>
    <row r="9314" customFormat="1" ht="15" x14ac:dyDescent="0.25"/>
    <row r="9315" customFormat="1" ht="15" x14ac:dyDescent="0.25"/>
    <row r="9316" customFormat="1" ht="15" x14ac:dyDescent="0.25"/>
    <row r="9317" customFormat="1" ht="15" x14ac:dyDescent="0.25"/>
    <row r="9318" customFormat="1" ht="15" x14ac:dyDescent="0.25"/>
    <row r="9319" customFormat="1" ht="15" x14ac:dyDescent="0.25"/>
    <row r="9320" customFormat="1" ht="15" x14ac:dyDescent="0.25"/>
    <row r="9321" customFormat="1" ht="15" x14ac:dyDescent="0.25"/>
    <row r="9322" customFormat="1" ht="15" x14ac:dyDescent="0.25"/>
    <row r="9323" customFormat="1" ht="15" x14ac:dyDescent="0.25"/>
    <row r="9324" customFormat="1" ht="15" x14ac:dyDescent="0.25"/>
    <row r="9325" customFormat="1" ht="15" x14ac:dyDescent="0.25"/>
    <row r="9326" customFormat="1" ht="15" x14ac:dyDescent="0.25"/>
    <row r="9327" customFormat="1" ht="15" x14ac:dyDescent="0.25"/>
    <row r="9328" customFormat="1" ht="15" x14ac:dyDescent="0.25"/>
    <row r="9329" customFormat="1" ht="15" x14ac:dyDescent="0.25"/>
    <row r="9330" customFormat="1" ht="15" x14ac:dyDescent="0.25"/>
    <row r="9331" customFormat="1" ht="15" x14ac:dyDescent="0.25"/>
    <row r="9332" customFormat="1" ht="15" x14ac:dyDescent="0.25"/>
    <row r="9333" customFormat="1" ht="15" x14ac:dyDescent="0.25"/>
    <row r="9334" customFormat="1" ht="15" x14ac:dyDescent="0.25"/>
    <row r="9335" customFormat="1" ht="15" x14ac:dyDescent="0.25"/>
    <row r="9336" customFormat="1" ht="15" x14ac:dyDescent="0.25"/>
    <row r="9337" customFormat="1" ht="15" x14ac:dyDescent="0.25"/>
    <row r="9338" customFormat="1" ht="15" x14ac:dyDescent="0.25"/>
    <row r="9339" customFormat="1" ht="15" x14ac:dyDescent="0.25"/>
    <row r="9340" customFormat="1" ht="15" x14ac:dyDescent="0.25"/>
    <row r="9341" customFormat="1" ht="15" x14ac:dyDescent="0.25"/>
    <row r="9342" customFormat="1" ht="15" x14ac:dyDescent="0.25"/>
    <row r="9343" customFormat="1" ht="15" x14ac:dyDescent="0.25"/>
    <row r="9344" customFormat="1" ht="15" x14ac:dyDescent="0.25"/>
    <row r="9345" customFormat="1" ht="15" x14ac:dyDescent="0.25"/>
    <row r="9346" customFormat="1" ht="15" x14ac:dyDescent="0.25"/>
    <row r="9347" customFormat="1" ht="15" x14ac:dyDescent="0.25"/>
    <row r="9348" customFormat="1" ht="15" x14ac:dyDescent="0.25"/>
    <row r="9349" customFormat="1" ht="15" x14ac:dyDescent="0.25"/>
    <row r="9350" customFormat="1" ht="15" x14ac:dyDescent="0.25"/>
    <row r="9351" customFormat="1" ht="15" x14ac:dyDescent="0.25"/>
    <row r="9352" customFormat="1" ht="15" x14ac:dyDescent="0.25"/>
    <row r="9353" customFormat="1" ht="15" x14ac:dyDescent="0.25"/>
    <row r="9354" customFormat="1" ht="15" x14ac:dyDescent="0.25"/>
    <row r="9355" customFormat="1" ht="15" x14ac:dyDescent="0.25"/>
    <row r="9356" customFormat="1" ht="15" x14ac:dyDescent="0.25"/>
    <row r="9357" customFormat="1" ht="15" x14ac:dyDescent="0.25"/>
    <row r="9358" customFormat="1" ht="15" x14ac:dyDescent="0.25"/>
    <row r="9359" customFormat="1" ht="15" x14ac:dyDescent="0.25"/>
    <row r="9360" customFormat="1" ht="15" x14ac:dyDescent="0.25"/>
    <row r="9361" customFormat="1" ht="15" x14ac:dyDescent="0.25"/>
    <row r="9362" customFormat="1" ht="15" x14ac:dyDescent="0.25"/>
    <row r="9363" customFormat="1" ht="15" x14ac:dyDescent="0.25"/>
    <row r="9364" customFormat="1" ht="15" x14ac:dyDescent="0.25"/>
    <row r="9365" customFormat="1" ht="15" x14ac:dyDescent="0.25"/>
    <row r="9366" customFormat="1" ht="15" x14ac:dyDescent="0.25"/>
    <row r="9367" customFormat="1" ht="15" x14ac:dyDescent="0.25"/>
    <row r="9368" customFormat="1" ht="15" x14ac:dyDescent="0.25"/>
    <row r="9369" customFormat="1" ht="15" x14ac:dyDescent="0.25"/>
    <row r="9370" customFormat="1" ht="15" x14ac:dyDescent="0.25"/>
    <row r="9371" customFormat="1" ht="15" x14ac:dyDescent="0.25"/>
    <row r="9372" customFormat="1" ht="15" x14ac:dyDescent="0.25"/>
    <row r="9373" customFormat="1" ht="15" x14ac:dyDescent="0.25"/>
    <row r="9374" customFormat="1" ht="15" x14ac:dyDescent="0.25"/>
    <row r="9375" customFormat="1" ht="15" x14ac:dyDescent="0.25"/>
    <row r="9376" customFormat="1" ht="15" x14ac:dyDescent="0.25"/>
    <row r="9377" customFormat="1" ht="15" x14ac:dyDescent="0.25"/>
    <row r="9378" customFormat="1" ht="15" x14ac:dyDescent="0.25"/>
    <row r="9379" customFormat="1" ht="15" x14ac:dyDescent="0.25"/>
    <row r="9380" customFormat="1" ht="15" x14ac:dyDescent="0.25"/>
    <row r="9381" customFormat="1" ht="15" x14ac:dyDescent="0.25"/>
    <row r="9382" customFormat="1" ht="15" x14ac:dyDescent="0.25"/>
    <row r="9383" customFormat="1" ht="15" x14ac:dyDescent="0.25"/>
    <row r="9384" customFormat="1" ht="15" x14ac:dyDescent="0.25"/>
    <row r="9385" customFormat="1" ht="15" x14ac:dyDescent="0.25"/>
    <row r="9386" customFormat="1" ht="15" x14ac:dyDescent="0.25"/>
    <row r="9387" customFormat="1" ht="15" x14ac:dyDescent="0.25"/>
    <row r="9388" customFormat="1" ht="15" x14ac:dyDescent="0.25"/>
    <row r="9389" customFormat="1" ht="15" x14ac:dyDescent="0.25"/>
    <row r="9390" customFormat="1" ht="15" x14ac:dyDescent="0.25"/>
    <row r="9391" customFormat="1" ht="15" x14ac:dyDescent="0.25"/>
    <row r="9392" customFormat="1" ht="15" x14ac:dyDescent="0.25"/>
    <row r="9393" customFormat="1" ht="15" x14ac:dyDescent="0.25"/>
    <row r="9394" customFormat="1" ht="15" x14ac:dyDescent="0.25"/>
    <row r="9395" customFormat="1" ht="15" x14ac:dyDescent="0.25"/>
    <row r="9396" customFormat="1" ht="15" x14ac:dyDescent="0.25"/>
    <row r="9397" customFormat="1" ht="15" x14ac:dyDescent="0.25"/>
    <row r="9398" customFormat="1" ht="15" x14ac:dyDescent="0.25"/>
    <row r="9399" customFormat="1" ht="15" x14ac:dyDescent="0.25"/>
    <row r="9400" customFormat="1" ht="15" x14ac:dyDescent="0.25"/>
    <row r="9401" customFormat="1" ht="15" x14ac:dyDescent="0.25"/>
    <row r="9402" customFormat="1" ht="15" x14ac:dyDescent="0.25"/>
    <row r="9403" customFormat="1" ht="15" x14ac:dyDescent="0.25"/>
    <row r="9404" customFormat="1" ht="15" x14ac:dyDescent="0.25"/>
    <row r="9405" customFormat="1" ht="15" x14ac:dyDescent="0.25"/>
    <row r="9406" customFormat="1" ht="15" x14ac:dyDescent="0.25"/>
    <row r="9407" customFormat="1" ht="15" x14ac:dyDescent="0.25"/>
    <row r="9408" customFormat="1" ht="15" x14ac:dyDescent="0.25"/>
    <row r="9409" customFormat="1" ht="15" x14ac:dyDescent="0.25"/>
    <row r="9410" customFormat="1" ht="15" x14ac:dyDescent="0.25"/>
    <row r="9411" customFormat="1" ht="15" x14ac:dyDescent="0.25"/>
    <row r="9412" customFormat="1" ht="15" x14ac:dyDescent="0.25"/>
    <row r="9413" customFormat="1" ht="15" x14ac:dyDescent="0.25"/>
    <row r="9414" customFormat="1" ht="15" x14ac:dyDescent="0.25"/>
    <row r="9415" customFormat="1" ht="15" x14ac:dyDescent="0.25"/>
    <row r="9416" customFormat="1" ht="15" x14ac:dyDescent="0.25"/>
    <row r="9417" customFormat="1" ht="15" x14ac:dyDescent="0.25"/>
    <row r="9418" customFormat="1" ht="15" x14ac:dyDescent="0.25"/>
    <row r="9419" customFormat="1" ht="15" x14ac:dyDescent="0.25"/>
    <row r="9420" customFormat="1" ht="15" x14ac:dyDescent="0.25"/>
    <row r="9421" customFormat="1" ht="15" x14ac:dyDescent="0.25"/>
    <row r="9422" customFormat="1" ht="15" x14ac:dyDescent="0.25"/>
    <row r="9423" customFormat="1" ht="15" x14ac:dyDescent="0.25"/>
    <row r="9424" customFormat="1" ht="15" x14ac:dyDescent="0.25"/>
    <row r="9425" customFormat="1" ht="15" x14ac:dyDescent="0.25"/>
    <row r="9426" customFormat="1" ht="15" x14ac:dyDescent="0.25"/>
    <row r="9427" customFormat="1" ht="15" x14ac:dyDescent="0.25"/>
    <row r="9428" customFormat="1" ht="15" x14ac:dyDescent="0.25"/>
    <row r="9429" customFormat="1" ht="15" x14ac:dyDescent="0.25"/>
    <row r="9430" customFormat="1" ht="15" x14ac:dyDescent="0.25"/>
    <row r="9431" customFormat="1" ht="15" x14ac:dyDescent="0.25"/>
    <row r="9432" customFormat="1" ht="15" x14ac:dyDescent="0.25"/>
    <row r="9433" customFormat="1" ht="15" x14ac:dyDescent="0.25"/>
    <row r="9434" customFormat="1" ht="15" x14ac:dyDescent="0.25"/>
    <row r="9435" customFormat="1" ht="15" x14ac:dyDescent="0.25"/>
    <row r="9436" customFormat="1" ht="15" x14ac:dyDescent="0.25"/>
    <row r="9437" customFormat="1" ht="15" x14ac:dyDescent="0.25"/>
    <row r="9438" customFormat="1" ht="15" x14ac:dyDescent="0.25"/>
    <row r="9439" customFormat="1" ht="15" x14ac:dyDescent="0.25"/>
    <row r="9440" customFormat="1" ht="15" x14ac:dyDescent="0.25"/>
    <row r="9441" customFormat="1" ht="15" x14ac:dyDescent="0.25"/>
    <row r="9442" customFormat="1" ht="15" x14ac:dyDescent="0.25"/>
    <row r="9443" customFormat="1" ht="15" x14ac:dyDescent="0.25"/>
    <row r="9444" customFormat="1" ht="15" x14ac:dyDescent="0.25"/>
    <row r="9445" customFormat="1" ht="15" x14ac:dyDescent="0.25"/>
    <row r="9446" customFormat="1" ht="15" x14ac:dyDescent="0.25"/>
    <row r="9447" customFormat="1" ht="15" x14ac:dyDescent="0.25"/>
    <row r="9448" customFormat="1" ht="15" x14ac:dyDescent="0.25"/>
    <row r="9449" customFormat="1" ht="15" x14ac:dyDescent="0.25"/>
    <row r="9450" customFormat="1" ht="15" x14ac:dyDescent="0.25"/>
    <row r="9451" customFormat="1" ht="15" x14ac:dyDescent="0.25"/>
    <row r="9452" customFormat="1" ht="15" x14ac:dyDescent="0.25"/>
    <row r="9453" customFormat="1" ht="15" x14ac:dyDescent="0.25"/>
    <row r="9454" customFormat="1" ht="15" x14ac:dyDescent="0.25"/>
    <row r="9455" customFormat="1" ht="15" x14ac:dyDescent="0.25"/>
    <row r="9456" customFormat="1" ht="15" x14ac:dyDescent="0.25"/>
    <row r="9457" customFormat="1" ht="15" x14ac:dyDescent="0.25"/>
    <row r="9458" customFormat="1" ht="15" x14ac:dyDescent="0.25"/>
    <row r="9459" customFormat="1" ht="15" x14ac:dyDescent="0.25"/>
    <row r="9460" customFormat="1" ht="15" x14ac:dyDescent="0.25"/>
    <row r="9461" customFormat="1" ht="15" x14ac:dyDescent="0.25"/>
    <row r="9462" customFormat="1" ht="15" x14ac:dyDescent="0.25"/>
    <row r="9463" customFormat="1" ht="15" x14ac:dyDescent="0.25"/>
    <row r="9464" customFormat="1" ht="15" x14ac:dyDescent="0.25"/>
    <row r="9465" customFormat="1" ht="15" x14ac:dyDescent="0.25"/>
    <row r="9466" customFormat="1" ht="15" x14ac:dyDescent="0.25"/>
    <row r="9467" customFormat="1" ht="15" x14ac:dyDescent="0.25"/>
    <row r="9468" customFormat="1" ht="15" x14ac:dyDescent="0.25"/>
    <row r="9469" customFormat="1" ht="15" x14ac:dyDescent="0.25"/>
    <row r="9470" customFormat="1" ht="15" x14ac:dyDescent="0.25"/>
    <row r="9471" customFormat="1" ht="15" x14ac:dyDescent="0.25"/>
    <row r="9472" customFormat="1" ht="15" x14ac:dyDescent="0.25"/>
    <row r="9473" customFormat="1" ht="15" x14ac:dyDescent="0.25"/>
    <row r="9474" customFormat="1" ht="15" x14ac:dyDescent="0.25"/>
    <row r="9475" customFormat="1" ht="15" x14ac:dyDescent="0.25"/>
    <row r="9476" customFormat="1" ht="15" x14ac:dyDescent="0.25"/>
    <row r="9477" customFormat="1" ht="15" x14ac:dyDescent="0.25"/>
    <row r="9478" customFormat="1" ht="15" x14ac:dyDescent="0.25"/>
    <row r="9479" customFormat="1" ht="15" x14ac:dyDescent="0.25"/>
    <row r="9480" customFormat="1" ht="15" x14ac:dyDescent="0.25"/>
    <row r="9481" customFormat="1" ht="15" x14ac:dyDescent="0.25"/>
    <row r="9482" customFormat="1" ht="15" x14ac:dyDescent="0.25"/>
    <row r="9483" customFormat="1" ht="15" x14ac:dyDescent="0.25"/>
    <row r="9484" customFormat="1" ht="15" x14ac:dyDescent="0.25"/>
    <row r="9485" customFormat="1" ht="15" x14ac:dyDescent="0.25"/>
    <row r="9486" customFormat="1" ht="15" x14ac:dyDescent="0.25"/>
    <row r="9487" customFormat="1" ht="15" x14ac:dyDescent="0.25"/>
    <row r="9488" customFormat="1" ht="15" x14ac:dyDescent="0.25"/>
    <row r="9489" customFormat="1" ht="15" x14ac:dyDescent="0.25"/>
    <row r="9490" customFormat="1" ht="15" x14ac:dyDescent="0.25"/>
    <row r="9491" customFormat="1" ht="15" x14ac:dyDescent="0.25"/>
    <row r="9492" customFormat="1" ht="15" x14ac:dyDescent="0.25"/>
    <row r="9493" customFormat="1" ht="15" x14ac:dyDescent="0.25"/>
    <row r="9494" customFormat="1" ht="15" x14ac:dyDescent="0.25"/>
    <row r="9495" customFormat="1" ht="15" x14ac:dyDescent="0.25"/>
    <row r="9496" customFormat="1" ht="15" x14ac:dyDescent="0.25"/>
    <row r="9497" customFormat="1" ht="15" x14ac:dyDescent="0.25"/>
    <row r="9498" customFormat="1" ht="15" x14ac:dyDescent="0.25"/>
    <row r="9499" customFormat="1" ht="15" x14ac:dyDescent="0.25"/>
    <row r="9500" customFormat="1" ht="15" x14ac:dyDescent="0.25"/>
    <row r="9501" customFormat="1" ht="15" x14ac:dyDescent="0.25"/>
    <row r="9502" customFormat="1" ht="15" x14ac:dyDescent="0.25"/>
    <row r="9503" customFormat="1" ht="15" x14ac:dyDescent="0.25"/>
    <row r="9504" customFormat="1" ht="15" x14ac:dyDescent="0.25"/>
    <row r="9505" customFormat="1" ht="15" x14ac:dyDescent="0.25"/>
    <row r="9506" customFormat="1" ht="15" x14ac:dyDescent="0.25"/>
    <row r="9507" customFormat="1" ht="15" x14ac:dyDescent="0.25"/>
    <row r="9508" customFormat="1" ht="15" x14ac:dyDescent="0.25"/>
    <row r="9509" customFormat="1" ht="15" x14ac:dyDescent="0.25"/>
    <row r="9510" customFormat="1" ht="15" x14ac:dyDescent="0.25"/>
    <row r="9511" customFormat="1" ht="15" x14ac:dyDescent="0.25"/>
    <row r="9512" customFormat="1" ht="15" x14ac:dyDescent="0.25"/>
    <row r="9513" customFormat="1" ht="15" x14ac:dyDescent="0.25"/>
    <row r="9514" customFormat="1" ht="15" x14ac:dyDescent="0.25"/>
    <row r="9515" customFormat="1" ht="15" x14ac:dyDescent="0.25"/>
    <row r="9516" customFormat="1" ht="15" x14ac:dyDescent="0.25"/>
    <row r="9517" customFormat="1" ht="15" x14ac:dyDescent="0.25"/>
    <row r="9518" customFormat="1" ht="15" x14ac:dyDescent="0.25"/>
    <row r="9519" customFormat="1" ht="15" x14ac:dyDescent="0.25"/>
    <row r="9520" customFormat="1" ht="15" x14ac:dyDescent="0.25"/>
    <row r="9521" customFormat="1" ht="15" x14ac:dyDescent="0.25"/>
    <row r="9522" customFormat="1" ht="15" x14ac:dyDescent="0.25"/>
    <row r="9523" customFormat="1" ht="15" x14ac:dyDescent="0.25"/>
    <row r="9524" customFormat="1" ht="15" x14ac:dyDescent="0.25"/>
    <row r="9525" customFormat="1" ht="15" x14ac:dyDescent="0.25"/>
    <row r="9526" customFormat="1" ht="15" x14ac:dyDescent="0.25"/>
    <row r="9527" customFormat="1" ht="15" x14ac:dyDescent="0.25"/>
    <row r="9528" customFormat="1" ht="15" x14ac:dyDescent="0.25"/>
    <row r="9529" customFormat="1" ht="15" x14ac:dyDescent="0.25"/>
    <row r="9530" customFormat="1" ht="15" x14ac:dyDescent="0.25"/>
    <row r="9531" customFormat="1" ht="15" x14ac:dyDescent="0.25"/>
    <row r="9532" customFormat="1" ht="15" x14ac:dyDescent="0.25"/>
    <row r="9533" customFormat="1" ht="15" x14ac:dyDescent="0.25"/>
    <row r="9534" customFormat="1" ht="15" x14ac:dyDescent="0.25"/>
    <row r="9535" customFormat="1" ht="15" x14ac:dyDescent="0.25"/>
    <row r="9536" customFormat="1" ht="15" x14ac:dyDescent="0.25"/>
    <row r="9537" customFormat="1" ht="15" x14ac:dyDescent="0.25"/>
    <row r="9538" customFormat="1" ht="15" x14ac:dyDescent="0.25"/>
    <row r="9539" customFormat="1" ht="15" x14ac:dyDescent="0.25"/>
    <row r="9540" customFormat="1" ht="15" x14ac:dyDescent="0.25"/>
    <row r="9541" customFormat="1" ht="15" x14ac:dyDescent="0.25"/>
    <row r="9542" customFormat="1" ht="15" x14ac:dyDescent="0.25"/>
    <row r="9543" customFormat="1" ht="15" x14ac:dyDescent="0.25"/>
    <row r="9544" customFormat="1" ht="15" x14ac:dyDescent="0.25"/>
    <row r="9545" customFormat="1" ht="15" x14ac:dyDescent="0.25"/>
    <row r="9546" customFormat="1" ht="15" x14ac:dyDescent="0.25"/>
    <row r="9547" customFormat="1" ht="15" x14ac:dyDescent="0.25"/>
    <row r="9548" customFormat="1" ht="15" x14ac:dyDescent="0.25"/>
    <row r="9549" customFormat="1" ht="15" x14ac:dyDescent="0.25"/>
    <row r="9550" customFormat="1" ht="15" x14ac:dyDescent="0.25"/>
    <row r="9551" customFormat="1" ht="15" x14ac:dyDescent="0.25"/>
    <row r="9552" customFormat="1" ht="15" x14ac:dyDescent="0.25"/>
    <row r="9553" customFormat="1" ht="15" x14ac:dyDescent="0.25"/>
    <row r="9554" customFormat="1" ht="15" x14ac:dyDescent="0.25"/>
    <row r="9555" customFormat="1" ht="15" x14ac:dyDescent="0.25"/>
    <row r="9556" customFormat="1" ht="15" x14ac:dyDescent="0.25"/>
    <row r="9557" customFormat="1" ht="15" x14ac:dyDescent="0.25"/>
    <row r="9558" customFormat="1" ht="15" x14ac:dyDescent="0.25"/>
    <row r="9559" customFormat="1" ht="15" x14ac:dyDescent="0.25"/>
    <row r="9560" customFormat="1" ht="15" x14ac:dyDescent="0.25"/>
    <row r="9561" customFormat="1" ht="15" x14ac:dyDescent="0.25"/>
    <row r="9562" customFormat="1" ht="15" x14ac:dyDescent="0.25"/>
    <row r="9563" customFormat="1" ht="15" x14ac:dyDescent="0.25"/>
    <row r="9564" customFormat="1" ht="15" x14ac:dyDescent="0.25"/>
    <row r="9565" customFormat="1" ht="15" x14ac:dyDescent="0.25"/>
    <row r="9566" customFormat="1" ht="15" x14ac:dyDescent="0.25"/>
    <row r="9567" customFormat="1" ht="15" x14ac:dyDescent="0.25"/>
    <row r="9568" customFormat="1" ht="15" x14ac:dyDescent="0.25"/>
    <row r="9569" customFormat="1" ht="15" x14ac:dyDescent="0.25"/>
    <row r="9570" customFormat="1" ht="15" x14ac:dyDescent="0.25"/>
    <row r="9571" customFormat="1" ht="15" x14ac:dyDescent="0.25"/>
    <row r="9572" customFormat="1" ht="15" x14ac:dyDescent="0.25"/>
    <row r="9573" customFormat="1" ht="15" x14ac:dyDescent="0.25"/>
    <row r="9574" customFormat="1" ht="15" x14ac:dyDescent="0.25"/>
    <row r="9575" customFormat="1" ht="15" x14ac:dyDescent="0.25"/>
    <row r="9576" customFormat="1" ht="15" x14ac:dyDescent="0.25"/>
    <row r="9577" customFormat="1" ht="15" x14ac:dyDescent="0.25"/>
    <row r="9578" customFormat="1" ht="15" x14ac:dyDescent="0.25"/>
    <row r="9579" customFormat="1" ht="15" x14ac:dyDescent="0.25"/>
    <row r="9580" customFormat="1" ht="15" x14ac:dyDescent="0.25"/>
    <row r="9581" customFormat="1" ht="15" x14ac:dyDescent="0.25"/>
    <row r="9582" customFormat="1" ht="15" x14ac:dyDescent="0.25"/>
    <row r="9583" customFormat="1" ht="15" x14ac:dyDescent="0.25"/>
    <row r="9584" customFormat="1" ht="15" x14ac:dyDescent="0.25"/>
    <row r="9585" customFormat="1" ht="15" x14ac:dyDescent="0.25"/>
    <row r="9586" customFormat="1" ht="15" x14ac:dyDescent="0.25"/>
    <row r="9587" customFormat="1" ht="15" x14ac:dyDescent="0.25"/>
    <row r="9588" customFormat="1" ht="15" x14ac:dyDescent="0.25"/>
    <row r="9589" customFormat="1" ht="15" x14ac:dyDescent="0.25"/>
    <row r="9590" customFormat="1" ht="15" x14ac:dyDescent="0.25"/>
    <row r="9591" customFormat="1" ht="15" x14ac:dyDescent="0.25"/>
    <row r="9592" customFormat="1" ht="15" x14ac:dyDescent="0.25"/>
    <row r="9593" customFormat="1" ht="15" x14ac:dyDescent="0.25"/>
    <row r="9594" customFormat="1" ht="15" x14ac:dyDescent="0.25"/>
    <row r="9595" customFormat="1" ht="15" x14ac:dyDescent="0.25"/>
    <row r="9596" customFormat="1" ht="15" x14ac:dyDescent="0.25"/>
    <row r="9597" customFormat="1" ht="15" x14ac:dyDescent="0.25"/>
    <row r="9598" customFormat="1" ht="15" x14ac:dyDescent="0.25"/>
    <row r="9599" customFormat="1" ht="15" x14ac:dyDescent="0.25"/>
    <row r="9600" customFormat="1" ht="15" x14ac:dyDescent="0.25"/>
    <row r="9601" customFormat="1" ht="15" x14ac:dyDescent="0.25"/>
    <row r="9602" customFormat="1" ht="15" x14ac:dyDescent="0.25"/>
    <row r="9603" customFormat="1" ht="15" x14ac:dyDescent="0.25"/>
    <row r="9604" customFormat="1" ht="15" x14ac:dyDescent="0.25"/>
    <row r="9605" customFormat="1" ht="15" x14ac:dyDescent="0.25"/>
    <row r="9606" customFormat="1" ht="15" x14ac:dyDescent="0.25"/>
    <row r="9607" customFormat="1" ht="15" x14ac:dyDescent="0.25"/>
    <row r="9608" customFormat="1" ht="15" x14ac:dyDescent="0.25"/>
    <row r="9609" customFormat="1" ht="15" x14ac:dyDescent="0.25"/>
    <row r="9610" customFormat="1" ht="15" x14ac:dyDescent="0.25"/>
    <row r="9611" customFormat="1" ht="15" x14ac:dyDescent="0.25"/>
    <row r="9612" customFormat="1" ht="15" x14ac:dyDescent="0.25"/>
    <row r="9613" customFormat="1" ht="15" x14ac:dyDescent="0.25"/>
    <row r="9614" customFormat="1" ht="15" x14ac:dyDescent="0.25"/>
    <row r="9615" customFormat="1" ht="15" x14ac:dyDescent="0.25"/>
    <row r="9616" customFormat="1" ht="15" x14ac:dyDescent="0.25"/>
    <row r="9617" customFormat="1" ht="15" x14ac:dyDescent="0.25"/>
    <row r="9618" customFormat="1" ht="15" x14ac:dyDescent="0.25"/>
    <row r="9619" customFormat="1" ht="15" x14ac:dyDescent="0.25"/>
    <row r="9620" customFormat="1" ht="15" x14ac:dyDescent="0.25"/>
    <row r="9621" customFormat="1" ht="15" x14ac:dyDescent="0.25"/>
    <row r="9622" customFormat="1" ht="15" x14ac:dyDescent="0.25"/>
    <row r="9623" customFormat="1" ht="15" x14ac:dyDescent="0.25"/>
    <row r="9624" customFormat="1" ht="15" x14ac:dyDescent="0.25"/>
    <row r="9625" customFormat="1" ht="15" x14ac:dyDescent="0.25"/>
    <row r="9626" customFormat="1" ht="15" x14ac:dyDescent="0.25"/>
    <row r="9627" customFormat="1" ht="15" x14ac:dyDescent="0.25"/>
    <row r="9628" customFormat="1" ht="15" x14ac:dyDescent="0.25"/>
    <row r="9629" customFormat="1" ht="15" x14ac:dyDescent="0.25"/>
    <row r="9630" customFormat="1" ht="15" x14ac:dyDescent="0.25"/>
    <row r="9631" customFormat="1" ht="15" x14ac:dyDescent="0.25"/>
    <row r="9632" customFormat="1" ht="15" x14ac:dyDescent="0.25"/>
    <row r="9633" customFormat="1" ht="15" x14ac:dyDescent="0.25"/>
    <row r="9634" customFormat="1" ht="15" x14ac:dyDescent="0.25"/>
    <row r="9635" customFormat="1" ht="15" x14ac:dyDescent="0.25"/>
    <row r="9636" customFormat="1" ht="15" x14ac:dyDescent="0.25"/>
    <row r="9637" customFormat="1" ht="15" x14ac:dyDescent="0.25"/>
    <row r="9638" customFormat="1" ht="15" x14ac:dyDescent="0.25"/>
    <row r="9639" customFormat="1" ht="15" x14ac:dyDescent="0.25"/>
    <row r="9640" customFormat="1" ht="15" x14ac:dyDescent="0.25"/>
    <row r="9641" customFormat="1" ht="15" x14ac:dyDescent="0.25"/>
    <row r="9642" customFormat="1" ht="15" x14ac:dyDescent="0.25"/>
    <row r="9643" customFormat="1" ht="15" x14ac:dyDescent="0.25"/>
    <row r="9644" customFormat="1" ht="15" x14ac:dyDescent="0.25"/>
    <row r="9645" customFormat="1" ht="15" x14ac:dyDescent="0.25"/>
    <row r="9646" customFormat="1" ht="15" x14ac:dyDescent="0.25"/>
    <row r="9647" customFormat="1" ht="15" x14ac:dyDescent="0.25"/>
    <row r="9648" customFormat="1" ht="15" x14ac:dyDescent="0.25"/>
    <row r="9649" customFormat="1" ht="15" x14ac:dyDescent="0.25"/>
    <row r="9650" customFormat="1" ht="15" x14ac:dyDescent="0.25"/>
    <row r="9651" customFormat="1" ht="15" x14ac:dyDescent="0.25"/>
    <row r="9652" customFormat="1" ht="15" x14ac:dyDescent="0.25"/>
    <row r="9653" customFormat="1" ht="15" x14ac:dyDescent="0.25"/>
    <row r="9654" customFormat="1" ht="15" x14ac:dyDescent="0.25"/>
    <row r="9655" customFormat="1" ht="15" x14ac:dyDescent="0.25"/>
    <row r="9656" customFormat="1" ht="15" x14ac:dyDescent="0.25"/>
    <row r="9657" customFormat="1" ht="15" x14ac:dyDescent="0.25"/>
    <row r="9658" customFormat="1" ht="15" x14ac:dyDescent="0.25"/>
    <row r="9659" customFormat="1" ht="15" x14ac:dyDescent="0.25"/>
    <row r="9660" customFormat="1" ht="15" x14ac:dyDescent="0.25"/>
    <row r="9661" customFormat="1" ht="15" x14ac:dyDescent="0.25"/>
    <row r="9662" customFormat="1" ht="15" x14ac:dyDescent="0.25"/>
    <row r="9663" customFormat="1" ht="15" x14ac:dyDescent="0.25"/>
    <row r="9664" customFormat="1" ht="15" x14ac:dyDescent="0.25"/>
    <row r="9665" customFormat="1" ht="15" x14ac:dyDescent="0.25"/>
    <row r="9666" customFormat="1" ht="15" x14ac:dyDescent="0.25"/>
    <row r="9667" customFormat="1" ht="15" x14ac:dyDescent="0.25"/>
    <row r="9668" customFormat="1" ht="15" x14ac:dyDescent="0.25"/>
    <row r="9669" customFormat="1" ht="15" x14ac:dyDescent="0.25"/>
    <row r="9670" customFormat="1" ht="15" x14ac:dyDescent="0.25"/>
    <row r="9671" customFormat="1" ht="15" x14ac:dyDescent="0.25"/>
    <row r="9672" customFormat="1" ht="15" x14ac:dyDescent="0.25"/>
    <row r="9673" customFormat="1" ht="15" x14ac:dyDescent="0.25"/>
    <row r="9674" customFormat="1" ht="15" x14ac:dyDescent="0.25"/>
    <row r="9675" customFormat="1" ht="15" x14ac:dyDescent="0.25"/>
    <row r="9676" customFormat="1" ht="15" x14ac:dyDescent="0.25"/>
    <row r="9677" customFormat="1" ht="15" x14ac:dyDescent="0.25"/>
    <row r="9678" customFormat="1" ht="15" x14ac:dyDescent="0.25"/>
    <row r="9679" customFormat="1" ht="15" x14ac:dyDescent="0.25"/>
    <row r="9680" customFormat="1" ht="15" x14ac:dyDescent="0.25"/>
    <row r="9681" customFormat="1" ht="15" x14ac:dyDescent="0.25"/>
    <row r="9682" customFormat="1" ht="15" x14ac:dyDescent="0.25"/>
    <row r="9683" customFormat="1" ht="15" x14ac:dyDescent="0.25"/>
    <row r="9684" customFormat="1" ht="15" x14ac:dyDescent="0.25"/>
    <row r="9685" customFormat="1" ht="15" x14ac:dyDescent="0.25"/>
    <row r="9686" customFormat="1" ht="15" x14ac:dyDescent="0.25"/>
    <row r="9687" customFormat="1" ht="15" x14ac:dyDescent="0.25"/>
    <row r="9688" customFormat="1" ht="15" x14ac:dyDescent="0.25"/>
    <row r="9689" customFormat="1" ht="15" x14ac:dyDescent="0.25"/>
    <row r="9690" customFormat="1" ht="15" x14ac:dyDescent="0.25"/>
    <row r="9691" customFormat="1" ht="15" x14ac:dyDescent="0.25"/>
    <row r="9692" customFormat="1" ht="15" x14ac:dyDescent="0.25"/>
    <row r="9693" customFormat="1" ht="15" x14ac:dyDescent="0.25"/>
    <row r="9694" customFormat="1" ht="15" x14ac:dyDescent="0.25"/>
    <row r="9695" customFormat="1" ht="15" x14ac:dyDescent="0.25"/>
    <row r="9696" customFormat="1" ht="15" x14ac:dyDescent="0.25"/>
    <row r="9697" customFormat="1" ht="15" x14ac:dyDescent="0.25"/>
    <row r="9698" customFormat="1" ht="15" x14ac:dyDescent="0.25"/>
    <row r="9699" customFormat="1" ht="15" x14ac:dyDescent="0.25"/>
    <row r="9700" customFormat="1" ht="15" x14ac:dyDescent="0.25"/>
    <row r="9701" customFormat="1" ht="15" x14ac:dyDescent="0.25"/>
    <row r="9702" customFormat="1" ht="15" x14ac:dyDescent="0.25"/>
    <row r="9703" customFormat="1" ht="15" x14ac:dyDescent="0.25"/>
    <row r="9704" customFormat="1" ht="15" x14ac:dyDescent="0.25"/>
    <row r="9705" customFormat="1" ht="15" x14ac:dyDescent="0.25"/>
    <row r="9706" customFormat="1" ht="15" x14ac:dyDescent="0.25"/>
    <row r="9707" customFormat="1" ht="15" x14ac:dyDescent="0.25"/>
    <row r="9708" customFormat="1" ht="15" x14ac:dyDescent="0.25"/>
    <row r="9709" customFormat="1" ht="15" x14ac:dyDescent="0.25"/>
    <row r="9710" customFormat="1" ht="15" x14ac:dyDescent="0.25"/>
    <row r="9711" customFormat="1" ht="15" x14ac:dyDescent="0.25"/>
    <row r="9712" customFormat="1" ht="15" x14ac:dyDescent="0.25"/>
    <row r="9713" customFormat="1" ht="15" x14ac:dyDescent="0.25"/>
    <row r="9714" customFormat="1" ht="15" x14ac:dyDescent="0.25"/>
    <row r="9715" customFormat="1" ht="15" x14ac:dyDescent="0.25"/>
    <row r="9716" customFormat="1" ht="15" x14ac:dyDescent="0.25"/>
    <row r="9717" customFormat="1" ht="15" x14ac:dyDescent="0.25"/>
    <row r="9718" customFormat="1" ht="15" x14ac:dyDescent="0.25"/>
    <row r="9719" customFormat="1" ht="15" x14ac:dyDescent="0.25"/>
    <row r="9720" customFormat="1" ht="15" x14ac:dyDescent="0.25"/>
    <row r="9721" customFormat="1" ht="15" x14ac:dyDescent="0.25"/>
    <row r="9722" customFormat="1" ht="15" x14ac:dyDescent="0.25"/>
    <row r="9723" customFormat="1" ht="15" x14ac:dyDescent="0.25"/>
    <row r="9724" customFormat="1" ht="15" x14ac:dyDescent="0.25"/>
    <row r="9725" customFormat="1" ht="15" x14ac:dyDescent="0.25"/>
    <row r="9726" customFormat="1" ht="15" x14ac:dyDescent="0.25"/>
    <row r="9727" customFormat="1" ht="15" x14ac:dyDescent="0.25"/>
    <row r="9728" customFormat="1" ht="15" x14ac:dyDescent="0.25"/>
    <row r="9729" customFormat="1" ht="15" x14ac:dyDescent="0.25"/>
    <row r="9730" customFormat="1" ht="15" x14ac:dyDescent="0.25"/>
    <row r="9731" customFormat="1" ht="15" x14ac:dyDescent="0.25"/>
    <row r="9732" customFormat="1" ht="15" x14ac:dyDescent="0.25"/>
    <row r="9733" customFormat="1" ht="15" x14ac:dyDescent="0.25"/>
    <row r="9734" customFormat="1" ht="15" x14ac:dyDescent="0.25"/>
    <row r="9735" customFormat="1" ht="15" x14ac:dyDescent="0.25"/>
    <row r="9736" customFormat="1" ht="15" x14ac:dyDescent="0.25"/>
    <row r="9737" customFormat="1" ht="15" x14ac:dyDescent="0.25"/>
    <row r="9738" customFormat="1" ht="15" x14ac:dyDescent="0.25"/>
    <row r="9739" customFormat="1" ht="15" x14ac:dyDescent="0.25"/>
    <row r="9740" customFormat="1" ht="15" x14ac:dyDescent="0.25"/>
    <row r="9741" customFormat="1" ht="15" x14ac:dyDescent="0.25"/>
    <row r="9742" customFormat="1" ht="15" x14ac:dyDescent="0.25"/>
    <row r="9743" customFormat="1" ht="15" x14ac:dyDescent="0.25"/>
    <row r="9744" customFormat="1" ht="15" x14ac:dyDescent="0.25"/>
    <row r="9745" customFormat="1" ht="15" x14ac:dyDescent="0.25"/>
    <row r="9746" customFormat="1" ht="15" x14ac:dyDescent="0.25"/>
    <row r="9747" customFormat="1" ht="15" x14ac:dyDescent="0.25"/>
    <row r="9748" customFormat="1" ht="15" x14ac:dyDescent="0.25"/>
    <row r="9749" customFormat="1" ht="15" x14ac:dyDescent="0.25"/>
    <row r="9750" customFormat="1" ht="15" x14ac:dyDescent="0.25"/>
    <row r="9751" customFormat="1" ht="15" x14ac:dyDescent="0.25"/>
    <row r="9752" customFormat="1" ht="15" x14ac:dyDescent="0.25"/>
    <row r="9753" customFormat="1" ht="15" x14ac:dyDescent="0.25"/>
    <row r="9754" customFormat="1" ht="15" x14ac:dyDescent="0.25"/>
    <row r="9755" customFormat="1" ht="15" x14ac:dyDescent="0.25"/>
    <row r="9756" customFormat="1" ht="15" x14ac:dyDescent="0.25"/>
    <row r="9757" customFormat="1" ht="15" x14ac:dyDescent="0.25"/>
    <row r="9758" customFormat="1" ht="15" x14ac:dyDescent="0.25"/>
    <row r="9759" customFormat="1" ht="15" x14ac:dyDescent="0.25"/>
    <row r="9760" customFormat="1" ht="15" x14ac:dyDescent="0.25"/>
    <row r="9761" customFormat="1" ht="15" x14ac:dyDescent="0.25"/>
    <row r="9762" customFormat="1" ht="15" x14ac:dyDescent="0.25"/>
    <row r="9763" customFormat="1" ht="15" x14ac:dyDescent="0.25"/>
    <row r="9764" customFormat="1" ht="15" x14ac:dyDescent="0.25"/>
    <row r="9765" customFormat="1" ht="15" x14ac:dyDescent="0.25"/>
    <row r="9766" customFormat="1" ht="15" x14ac:dyDescent="0.25"/>
    <row r="9767" customFormat="1" ht="15" x14ac:dyDescent="0.25"/>
    <row r="9768" customFormat="1" ht="15" x14ac:dyDescent="0.25"/>
    <row r="9769" customFormat="1" ht="15" x14ac:dyDescent="0.25"/>
    <row r="9770" customFormat="1" ht="15" x14ac:dyDescent="0.25"/>
    <row r="9771" customFormat="1" ht="15" x14ac:dyDescent="0.25"/>
    <row r="9772" customFormat="1" ht="15" x14ac:dyDescent="0.25"/>
    <row r="9773" customFormat="1" ht="15" x14ac:dyDescent="0.25"/>
    <row r="9774" customFormat="1" ht="15" x14ac:dyDescent="0.25"/>
    <row r="9775" customFormat="1" ht="15" x14ac:dyDescent="0.25"/>
    <row r="9776" customFormat="1" ht="15" x14ac:dyDescent="0.25"/>
    <row r="9777" customFormat="1" ht="15" x14ac:dyDescent="0.25"/>
    <row r="9778" customFormat="1" ht="15" x14ac:dyDescent="0.25"/>
    <row r="9779" customFormat="1" ht="15" x14ac:dyDescent="0.25"/>
    <row r="9780" customFormat="1" ht="15" x14ac:dyDescent="0.25"/>
    <row r="9781" customFormat="1" ht="15" x14ac:dyDescent="0.25"/>
    <row r="9782" customFormat="1" ht="15" x14ac:dyDescent="0.25"/>
    <row r="9783" customFormat="1" ht="15" x14ac:dyDescent="0.25"/>
    <row r="9784" customFormat="1" ht="15" x14ac:dyDescent="0.25"/>
    <row r="9785" customFormat="1" ht="15" x14ac:dyDescent="0.25"/>
    <row r="9786" customFormat="1" ht="15" x14ac:dyDescent="0.25"/>
    <row r="9787" customFormat="1" ht="15" x14ac:dyDescent="0.25"/>
    <row r="9788" customFormat="1" ht="15" x14ac:dyDescent="0.25"/>
    <row r="9789" customFormat="1" ht="15" x14ac:dyDescent="0.25"/>
    <row r="9790" customFormat="1" ht="15" x14ac:dyDescent="0.25"/>
    <row r="9791" customFormat="1" ht="15" x14ac:dyDescent="0.25"/>
    <row r="9792" customFormat="1" ht="15" x14ac:dyDescent="0.25"/>
    <row r="9793" customFormat="1" ht="15" x14ac:dyDescent="0.25"/>
    <row r="9794" customFormat="1" ht="15" x14ac:dyDescent="0.25"/>
    <row r="9795" customFormat="1" ht="15" x14ac:dyDescent="0.25"/>
    <row r="9796" customFormat="1" ht="15" x14ac:dyDescent="0.25"/>
    <row r="9797" customFormat="1" ht="15" x14ac:dyDescent="0.25"/>
    <row r="9798" customFormat="1" ht="15" x14ac:dyDescent="0.25"/>
    <row r="9799" customFormat="1" ht="15" x14ac:dyDescent="0.25"/>
    <row r="9800" customFormat="1" ht="15" x14ac:dyDescent="0.25"/>
    <row r="9801" customFormat="1" ht="15" x14ac:dyDescent="0.25"/>
    <row r="9802" customFormat="1" ht="15" x14ac:dyDescent="0.25"/>
    <row r="9803" customFormat="1" ht="15" x14ac:dyDescent="0.25"/>
    <row r="9804" customFormat="1" ht="15" x14ac:dyDescent="0.25"/>
    <row r="9805" customFormat="1" ht="15" x14ac:dyDescent="0.25"/>
    <row r="9806" customFormat="1" ht="15" x14ac:dyDescent="0.25"/>
    <row r="9807" customFormat="1" ht="15" x14ac:dyDescent="0.25"/>
    <row r="9808" customFormat="1" ht="15" x14ac:dyDescent="0.25"/>
    <row r="9809" customFormat="1" ht="15" x14ac:dyDescent="0.25"/>
    <row r="9810" customFormat="1" ht="15" x14ac:dyDescent="0.25"/>
    <row r="9811" customFormat="1" ht="15" x14ac:dyDescent="0.25"/>
    <row r="9812" customFormat="1" ht="15" x14ac:dyDescent="0.25"/>
    <row r="9813" customFormat="1" ht="15" x14ac:dyDescent="0.25"/>
    <row r="9814" customFormat="1" ht="15" x14ac:dyDescent="0.25"/>
    <row r="9815" customFormat="1" ht="15" x14ac:dyDescent="0.25"/>
    <row r="9816" customFormat="1" ht="15" x14ac:dyDescent="0.25"/>
    <row r="9817" customFormat="1" ht="15" x14ac:dyDescent="0.25"/>
    <row r="9818" customFormat="1" ht="15" x14ac:dyDescent="0.25"/>
    <row r="9819" customFormat="1" ht="15" x14ac:dyDescent="0.25"/>
    <row r="9820" customFormat="1" ht="15" x14ac:dyDescent="0.25"/>
    <row r="9821" customFormat="1" ht="15" x14ac:dyDescent="0.25"/>
    <row r="9822" customFormat="1" ht="15" x14ac:dyDescent="0.25"/>
    <row r="9823" customFormat="1" ht="15" x14ac:dyDescent="0.25"/>
    <row r="9824" customFormat="1" ht="15" x14ac:dyDescent="0.25"/>
    <row r="9825" customFormat="1" ht="15" x14ac:dyDescent="0.25"/>
    <row r="9826" customFormat="1" ht="15" x14ac:dyDescent="0.25"/>
    <row r="9827" customFormat="1" ht="15" x14ac:dyDescent="0.25"/>
    <row r="9828" customFormat="1" ht="15" x14ac:dyDescent="0.25"/>
    <row r="9829" customFormat="1" ht="15" x14ac:dyDescent="0.25"/>
    <row r="9830" customFormat="1" ht="15" x14ac:dyDescent="0.25"/>
    <row r="9831" customFormat="1" ht="15" x14ac:dyDescent="0.25"/>
    <row r="9832" customFormat="1" ht="15" x14ac:dyDescent="0.25"/>
    <row r="9833" customFormat="1" ht="15" x14ac:dyDescent="0.25"/>
    <row r="9834" customFormat="1" ht="15" x14ac:dyDescent="0.25"/>
    <row r="9835" customFormat="1" ht="15" x14ac:dyDescent="0.25"/>
    <row r="9836" customFormat="1" ht="15" x14ac:dyDescent="0.25"/>
    <row r="9837" customFormat="1" ht="15" x14ac:dyDescent="0.25"/>
    <row r="9838" customFormat="1" ht="15" x14ac:dyDescent="0.25"/>
    <row r="9839" customFormat="1" ht="15" x14ac:dyDescent="0.25"/>
    <row r="9840" customFormat="1" ht="15" x14ac:dyDescent="0.25"/>
    <row r="9841" customFormat="1" ht="15" x14ac:dyDescent="0.25"/>
    <row r="9842" customFormat="1" ht="15" x14ac:dyDescent="0.25"/>
    <row r="9843" customFormat="1" ht="15" x14ac:dyDescent="0.25"/>
    <row r="9844" customFormat="1" ht="15" x14ac:dyDescent="0.25"/>
    <row r="9845" customFormat="1" ht="15" x14ac:dyDescent="0.25"/>
    <row r="9846" customFormat="1" ht="15" x14ac:dyDescent="0.25"/>
    <row r="9847" customFormat="1" ht="15" x14ac:dyDescent="0.25"/>
    <row r="9848" customFormat="1" ht="15" x14ac:dyDescent="0.25"/>
    <row r="9849" customFormat="1" ht="15" x14ac:dyDescent="0.25"/>
    <row r="9850" customFormat="1" ht="15" x14ac:dyDescent="0.25"/>
    <row r="9851" customFormat="1" ht="15" x14ac:dyDescent="0.25"/>
    <row r="9852" customFormat="1" ht="15" x14ac:dyDescent="0.25"/>
    <row r="9853" customFormat="1" ht="15" x14ac:dyDescent="0.25"/>
    <row r="9854" customFormat="1" ht="15" x14ac:dyDescent="0.25"/>
    <row r="9855" customFormat="1" ht="15" x14ac:dyDescent="0.25"/>
    <row r="9856" customFormat="1" ht="15" x14ac:dyDescent="0.25"/>
    <row r="9857" customFormat="1" ht="15" x14ac:dyDescent="0.25"/>
    <row r="9858" customFormat="1" ht="15" x14ac:dyDescent="0.25"/>
    <row r="9859" customFormat="1" ht="15" x14ac:dyDescent="0.25"/>
    <row r="9860" customFormat="1" ht="15" x14ac:dyDescent="0.25"/>
    <row r="9861" customFormat="1" ht="15" x14ac:dyDescent="0.25"/>
    <row r="9862" customFormat="1" ht="15" x14ac:dyDescent="0.25"/>
    <row r="9863" customFormat="1" ht="15" x14ac:dyDescent="0.25"/>
    <row r="9864" customFormat="1" ht="15" x14ac:dyDescent="0.25"/>
    <row r="9865" customFormat="1" ht="15" x14ac:dyDescent="0.25"/>
    <row r="9866" customFormat="1" ht="15" x14ac:dyDescent="0.25"/>
    <row r="9867" customFormat="1" ht="15" x14ac:dyDescent="0.25"/>
    <row r="9868" customFormat="1" ht="15" x14ac:dyDescent="0.25"/>
    <row r="9869" customFormat="1" ht="15" x14ac:dyDescent="0.25"/>
    <row r="9870" customFormat="1" ht="15" x14ac:dyDescent="0.25"/>
    <row r="9871" customFormat="1" ht="15" x14ac:dyDescent="0.25"/>
    <row r="9872" customFormat="1" ht="15" x14ac:dyDescent="0.25"/>
    <row r="9873" customFormat="1" ht="15" x14ac:dyDescent="0.25"/>
    <row r="9874" customFormat="1" ht="15" x14ac:dyDescent="0.25"/>
    <row r="9875" customFormat="1" ht="15" x14ac:dyDescent="0.25"/>
    <row r="9876" customFormat="1" ht="15" x14ac:dyDescent="0.25"/>
    <row r="9877" customFormat="1" ht="15" x14ac:dyDescent="0.25"/>
    <row r="9878" customFormat="1" ht="15" x14ac:dyDescent="0.25"/>
    <row r="9879" customFormat="1" ht="15" x14ac:dyDescent="0.25"/>
    <row r="9880" customFormat="1" ht="15" x14ac:dyDescent="0.25"/>
    <row r="9881" customFormat="1" ht="15" x14ac:dyDescent="0.25"/>
    <row r="9882" customFormat="1" ht="15" x14ac:dyDescent="0.25"/>
    <row r="9883" customFormat="1" ht="15" x14ac:dyDescent="0.25"/>
    <row r="9884" customFormat="1" ht="15" x14ac:dyDescent="0.25"/>
    <row r="9885" customFormat="1" ht="15" x14ac:dyDescent="0.25"/>
    <row r="9886" customFormat="1" ht="15" x14ac:dyDescent="0.25"/>
    <row r="9887" customFormat="1" ht="15" x14ac:dyDescent="0.25"/>
    <row r="9888" customFormat="1" ht="15" x14ac:dyDescent="0.25"/>
    <row r="9889" customFormat="1" ht="15" x14ac:dyDescent="0.25"/>
    <row r="9890" customFormat="1" ht="15" x14ac:dyDescent="0.25"/>
    <row r="9891" customFormat="1" ht="15" x14ac:dyDescent="0.25"/>
    <row r="9892" customFormat="1" ht="15" x14ac:dyDescent="0.25"/>
    <row r="9893" customFormat="1" ht="15" x14ac:dyDescent="0.25"/>
    <row r="9894" customFormat="1" ht="15" x14ac:dyDescent="0.25"/>
    <row r="9895" customFormat="1" ht="15" x14ac:dyDescent="0.25"/>
    <row r="9896" customFormat="1" ht="15" x14ac:dyDescent="0.25"/>
    <row r="9897" customFormat="1" ht="15" x14ac:dyDescent="0.25"/>
    <row r="9898" customFormat="1" ht="15" x14ac:dyDescent="0.25"/>
    <row r="9899" customFormat="1" ht="15" x14ac:dyDescent="0.25"/>
    <row r="9900" customFormat="1" ht="15" x14ac:dyDescent="0.25"/>
    <row r="9901" customFormat="1" ht="15" x14ac:dyDescent="0.25"/>
    <row r="9902" customFormat="1" ht="15" x14ac:dyDescent="0.25"/>
    <row r="9903" customFormat="1" ht="15" x14ac:dyDescent="0.25"/>
    <row r="9904" customFormat="1" ht="15" x14ac:dyDescent="0.25"/>
    <row r="9905" customFormat="1" ht="15" x14ac:dyDescent="0.25"/>
    <row r="9906" customFormat="1" ht="15" x14ac:dyDescent="0.25"/>
    <row r="9907" customFormat="1" ht="15" x14ac:dyDescent="0.25"/>
    <row r="9908" customFormat="1" ht="15" x14ac:dyDescent="0.25"/>
    <row r="9909" customFormat="1" ht="15" x14ac:dyDescent="0.25"/>
    <row r="9910" customFormat="1" ht="15" x14ac:dyDescent="0.25"/>
    <row r="9911" customFormat="1" ht="15" x14ac:dyDescent="0.25"/>
    <row r="9912" customFormat="1" ht="15" x14ac:dyDescent="0.25"/>
    <row r="9913" customFormat="1" ht="15" x14ac:dyDescent="0.25"/>
    <row r="9914" customFormat="1" ht="15" x14ac:dyDescent="0.25"/>
    <row r="9915" customFormat="1" ht="15" x14ac:dyDescent="0.25"/>
    <row r="9916" customFormat="1" ht="15" x14ac:dyDescent="0.25"/>
    <row r="9917" customFormat="1" ht="15" x14ac:dyDescent="0.25"/>
    <row r="9918" customFormat="1" ht="15" x14ac:dyDescent="0.25"/>
    <row r="9919" customFormat="1" ht="15" x14ac:dyDescent="0.25"/>
    <row r="9920" customFormat="1" ht="15" x14ac:dyDescent="0.25"/>
    <row r="9921" customFormat="1" ht="15" x14ac:dyDescent="0.25"/>
    <row r="9922" customFormat="1" ht="15" x14ac:dyDescent="0.25"/>
    <row r="9923" customFormat="1" ht="15" x14ac:dyDescent="0.25"/>
    <row r="9924" customFormat="1" ht="15" x14ac:dyDescent="0.25"/>
    <row r="9925" customFormat="1" ht="15" x14ac:dyDescent="0.25"/>
    <row r="9926" customFormat="1" ht="15" x14ac:dyDescent="0.25"/>
    <row r="9927" customFormat="1" ht="15" x14ac:dyDescent="0.25"/>
    <row r="9928" customFormat="1" ht="15" x14ac:dyDescent="0.25"/>
    <row r="9929" customFormat="1" ht="15" x14ac:dyDescent="0.25"/>
    <row r="9930" customFormat="1" ht="15" x14ac:dyDescent="0.25"/>
    <row r="9931" customFormat="1" ht="15" x14ac:dyDescent="0.25"/>
    <row r="9932" customFormat="1" ht="15" x14ac:dyDescent="0.25"/>
    <row r="9933" customFormat="1" ht="15" x14ac:dyDescent="0.25"/>
    <row r="9934" customFormat="1" ht="15" x14ac:dyDescent="0.25"/>
    <row r="9935" customFormat="1" ht="15" x14ac:dyDescent="0.25"/>
    <row r="9936" customFormat="1" ht="15" x14ac:dyDescent="0.25"/>
    <row r="9937" customFormat="1" ht="15" x14ac:dyDescent="0.25"/>
    <row r="9938" customFormat="1" ht="15" x14ac:dyDescent="0.25"/>
    <row r="9939" customFormat="1" ht="15" x14ac:dyDescent="0.25"/>
    <row r="9940" customFormat="1" ht="15" x14ac:dyDescent="0.25"/>
    <row r="9941" customFormat="1" ht="15" x14ac:dyDescent="0.25"/>
    <row r="9942" customFormat="1" ht="15" x14ac:dyDescent="0.25"/>
    <row r="9943" customFormat="1" ht="15" x14ac:dyDescent="0.25"/>
    <row r="9944" customFormat="1" ht="15" x14ac:dyDescent="0.25"/>
    <row r="9945" customFormat="1" ht="15" x14ac:dyDescent="0.25"/>
    <row r="9946" customFormat="1" ht="15" x14ac:dyDescent="0.25"/>
    <row r="9947" customFormat="1" ht="15" x14ac:dyDescent="0.25"/>
    <row r="9948" customFormat="1" ht="15" x14ac:dyDescent="0.25"/>
    <row r="9949" customFormat="1" ht="15" x14ac:dyDescent="0.25"/>
    <row r="9950" customFormat="1" ht="15" x14ac:dyDescent="0.25"/>
    <row r="9951" customFormat="1" ht="15" x14ac:dyDescent="0.25"/>
    <row r="9952" customFormat="1" ht="15" x14ac:dyDescent="0.25"/>
    <row r="9953" customFormat="1" ht="15" x14ac:dyDescent="0.25"/>
    <row r="9954" customFormat="1" ht="15" x14ac:dyDescent="0.25"/>
    <row r="9955" customFormat="1" ht="15" x14ac:dyDescent="0.25"/>
    <row r="9956" customFormat="1" ht="15" x14ac:dyDescent="0.25"/>
    <row r="9957" customFormat="1" ht="15" x14ac:dyDescent="0.25"/>
    <row r="9958" customFormat="1" ht="15" x14ac:dyDescent="0.25"/>
    <row r="9959" customFormat="1" ht="15" x14ac:dyDescent="0.25"/>
    <row r="9960" customFormat="1" ht="15" x14ac:dyDescent="0.25"/>
    <row r="9961" customFormat="1" ht="15" x14ac:dyDescent="0.25"/>
    <row r="9962" customFormat="1" ht="15" x14ac:dyDescent="0.25"/>
    <row r="9963" customFormat="1" ht="15" x14ac:dyDescent="0.25"/>
    <row r="9964" customFormat="1" ht="15" x14ac:dyDescent="0.25"/>
    <row r="9965" customFormat="1" ht="15" x14ac:dyDescent="0.25"/>
    <row r="9966" customFormat="1" ht="15" x14ac:dyDescent="0.25"/>
    <row r="9967" customFormat="1" ht="15" x14ac:dyDescent="0.25"/>
    <row r="9968" customFormat="1" ht="15" x14ac:dyDescent="0.25"/>
    <row r="9969" customFormat="1" ht="15" x14ac:dyDescent="0.25"/>
    <row r="9970" customFormat="1" ht="15" x14ac:dyDescent="0.25"/>
    <row r="9971" customFormat="1" ht="15" x14ac:dyDescent="0.25"/>
    <row r="9972" customFormat="1" ht="15" x14ac:dyDescent="0.25"/>
    <row r="9973" customFormat="1" ht="15" x14ac:dyDescent="0.25"/>
    <row r="9974" customFormat="1" ht="15" x14ac:dyDescent="0.25"/>
    <row r="9975" customFormat="1" ht="15" x14ac:dyDescent="0.25"/>
    <row r="9976" customFormat="1" ht="15" x14ac:dyDescent="0.25"/>
    <row r="9977" customFormat="1" ht="15" x14ac:dyDescent="0.25"/>
    <row r="9978" customFormat="1" ht="15" x14ac:dyDescent="0.25"/>
    <row r="9979" customFormat="1" ht="15" x14ac:dyDescent="0.25"/>
    <row r="9980" customFormat="1" ht="15" x14ac:dyDescent="0.25"/>
    <row r="9981" customFormat="1" ht="15" x14ac:dyDescent="0.25"/>
    <row r="9982" customFormat="1" ht="15" x14ac:dyDescent="0.25"/>
    <row r="9983" customFormat="1" ht="15" x14ac:dyDescent="0.25"/>
    <row r="9984" customFormat="1" ht="15" x14ac:dyDescent="0.25"/>
    <row r="9985" spans="1:1" customFormat="1" ht="15" x14ac:dyDescent="0.25"/>
    <row r="9986" spans="1:1" customFormat="1" ht="15" x14ac:dyDescent="0.25"/>
    <row r="9987" spans="1:1" customFormat="1" ht="15" x14ac:dyDescent="0.25"/>
    <row r="9988" spans="1:1" customFormat="1" ht="15" x14ac:dyDescent="0.25"/>
    <row r="9989" spans="1:1" customFormat="1" ht="15" x14ac:dyDescent="0.25"/>
    <row r="9990" spans="1:1" customFormat="1" ht="15" x14ac:dyDescent="0.25"/>
    <row r="9991" spans="1:1" customFormat="1" ht="15" x14ac:dyDescent="0.25"/>
    <row r="9992" spans="1:1" customFormat="1" ht="15" x14ac:dyDescent="0.25"/>
    <row r="9993" spans="1:1" customFormat="1" ht="15" x14ac:dyDescent="0.25"/>
    <row r="9994" spans="1:1" customFormat="1" ht="15" x14ac:dyDescent="0.25"/>
    <row r="9995" spans="1:1" customFormat="1" ht="15" x14ac:dyDescent="0.25"/>
    <row r="9996" spans="1:1" customFormat="1" ht="15" x14ac:dyDescent="0.25"/>
    <row r="9997" spans="1:1" customFormat="1" ht="15" x14ac:dyDescent="0.25"/>
    <row r="10000" spans="1:1" x14ac:dyDescent="0.2">
      <c r="A10000" s="34" t="s">
        <v>1431</v>
      </c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/>
  </sheetPr>
  <dimension ref="A1:BU10000"/>
  <sheetViews>
    <sheetView showGridLines="0" workbookViewId="0">
      <selection activeCell="I2" sqref="I2"/>
    </sheetView>
  </sheetViews>
  <sheetFormatPr defaultRowHeight="15" x14ac:dyDescent="0.25"/>
  <cols>
    <col min="5" max="5" width="11.85546875" bestFit="1" customWidth="1"/>
    <col min="8" max="8" width="16" bestFit="1" customWidth="1"/>
  </cols>
  <sheetData>
    <row r="1" spans="3:73" x14ac:dyDescent="0.25">
      <c r="F1" s="86"/>
      <c r="AA1" s="91" t="s">
        <v>1431</v>
      </c>
      <c r="BU1" t="s">
        <v>1431</v>
      </c>
    </row>
    <row r="2" spans="3:73" x14ac:dyDescent="0.25">
      <c r="C2" s="131" t="s">
        <v>1515</v>
      </c>
      <c r="D2" s="132"/>
      <c r="E2" s="133"/>
      <c r="F2" s="1"/>
      <c r="G2" s="35"/>
      <c r="H2" s="35"/>
      <c r="I2" s="35"/>
      <c r="J2" s="35"/>
      <c r="K2" s="35"/>
      <c r="L2" s="35"/>
      <c r="M2" s="35"/>
    </row>
    <row r="3" spans="3:73" x14ac:dyDescent="0.25">
      <c r="C3" s="109" t="s">
        <v>1433</v>
      </c>
      <c r="D3" s="110" t="s">
        <v>740</v>
      </c>
      <c r="E3" s="111" t="s">
        <v>1513</v>
      </c>
      <c r="F3" s="35"/>
      <c r="G3" s="35"/>
      <c r="J3" s="35"/>
      <c r="K3" s="35"/>
      <c r="L3" s="35"/>
      <c r="M3" s="35"/>
    </row>
    <row r="4" spans="3:73" x14ac:dyDescent="0.25">
      <c r="C4" s="36" t="s">
        <v>1435</v>
      </c>
      <c r="D4" s="37" t="s">
        <v>744</v>
      </c>
      <c r="E4" s="38">
        <v>263390.39999999997</v>
      </c>
      <c r="F4" s="35"/>
      <c r="H4" s="112" t="s">
        <v>1514</v>
      </c>
      <c r="I4" s="95"/>
      <c r="J4" s="35"/>
      <c r="K4" s="35"/>
      <c r="L4" s="35"/>
      <c r="M4" s="35"/>
    </row>
    <row r="5" spans="3:73" x14ac:dyDescent="0.25">
      <c r="C5" s="36" t="s">
        <v>1437</v>
      </c>
      <c r="D5" s="37" t="s">
        <v>744</v>
      </c>
      <c r="E5" s="38">
        <v>170940</v>
      </c>
      <c r="F5" s="35"/>
      <c r="G5" s="35"/>
      <c r="H5" s="35"/>
      <c r="I5" s="35"/>
      <c r="J5" s="35"/>
      <c r="K5" s="35"/>
      <c r="L5" s="35"/>
      <c r="M5" s="35"/>
    </row>
    <row r="6" spans="3:73" x14ac:dyDescent="0.25">
      <c r="C6" s="36" t="s">
        <v>1439</v>
      </c>
      <c r="D6" s="37" t="s">
        <v>741</v>
      </c>
      <c r="E6" s="38">
        <v>41356</v>
      </c>
      <c r="F6" s="35"/>
      <c r="G6" s="35"/>
      <c r="H6" s="35"/>
      <c r="I6" s="35"/>
      <c r="J6" s="35"/>
      <c r="K6" s="35"/>
      <c r="L6" s="35"/>
      <c r="M6" s="35"/>
    </row>
    <row r="7" spans="3:73" x14ac:dyDescent="0.25">
      <c r="C7" s="36" t="s">
        <v>1441</v>
      </c>
      <c r="D7" s="37" t="s">
        <v>743</v>
      </c>
      <c r="E7" s="38">
        <v>38157</v>
      </c>
      <c r="F7" s="35"/>
      <c r="G7" s="35"/>
      <c r="H7" s="35"/>
      <c r="I7" s="35"/>
      <c r="J7" s="35"/>
      <c r="K7" s="35"/>
      <c r="L7" s="35"/>
      <c r="M7" s="35"/>
    </row>
    <row r="8" spans="3:73" x14ac:dyDescent="0.25">
      <c r="C8" s="36" t="s">
        <v>1443</v>
      </c>
      <c r="D8" s="37" t="s">
        <v>743</v>
      </c>
      <c r="E8" s="38">
        <v>60687.899999999994</v>
      </c>
      <c r="F8" s="35"/>
      <c r="G8" s="35"/>
      <c r="H8" s="35"/>
      <c r="I8" s="35"/>
      <c r="J8" s="35"/>
      <c r="K8" s="35"/>
      <c r="L8" s="35"/>
      <c r="M8" s="35"/>
    </row>
    <row r="9" spans="3:73" x14ac:dyDescent="0.25">
      <c r="C9" s="36" t="s">
        <v>1437</v>
      </c>
      <c r="D9" s="37" t="s">
        <v>741</v>
      </c>
      <c r="E9" s="38">
        <v>770</v>
      </c>
      <c r="F9" s="35"/>
      <c r="G9" s="35"/>
      <c r="H9" s="35"/>
      <c r="I9" s="35"/>
      <c r="J9" s="35"/>
      <c r="K9" s="35"/>
      <c r="L9" s="35"/>
      <c r="M9" s="35"/>
    </row>
    <row r="10" spans="3:73" x14ac:dyDescent="0.25">
      <c r="C10" s="36" t="s">
        <v>1446</v>
      </c>
      <c r="D10" s="37" t="s">
        <v>744</v>
      </c>
      <c r="E10" s="38">
        <v>129306.09999999999</v>
      </c>
      <c r="F10" s="35"/>
      <c r="G10" s="35"/>
      <c r="H10" s="35"/>
      <c r="I10" s="35"/>
      <c r="J10" s="35"/>
      <c r="K10" s="35"/>
      <c r="L10" s="35"/>
      <c r="M10" s="35"/>
    </row>
    <row r="11" spans="3:73" x14ac:dyDescent="0.25">
      <c r="C11" s="36" t="s">
        <v>1448</v>
      </c>
      <c r="D11" s="37" t="s">
        <v>742</v>
      </c>
      <c r="E11" s="38">
        <v>101454.5</v>
      </c>
      <c r="F11" s="35"/>
      <c r="G11" s="35"/>
      <c r="H11" s="35"/>
      <c r="I11" s="35"/>
      <c r="J11" s="35"/>
      <c r="K11" s="35"/>
      <c r="L11" s="35"/>
      <c r="M11" s="35"/>
    </row>
    <row r="12" spans="3:73" x14ac:dyDescent="0.25">
      <c r="C12" s="36" t="s">
        <v>1450</v>
      </c>
      <c r="D12" s="37" t="s">
        <v>743</v>
      </c>
      <c r="E12" s="38">
        <v>109928</v>
      </c>
      <c r="F12" s="35"/>
      <c r="G12" s="35"/>
      <c r="H12" s="35"/>
      <c r="I12" s="35"/>
      <c r="J12" s="35"/>
      <c r="K12" s="35"/>
      <c r="L12" s="35"/>
      <c r="M12" s="35"/>
    </row>
    <row r="13" spans="3:73" x14ac:dyDescent="0.25">
      <c r="C13" s="36" t="s">
        <v>1446</v>
      </c>
      <c r="D13" s="37" t="s">
        <v>743</v>
      </c>
      <c r="E13" s="38">
        <v>60906.999999999993</v>
      </c>
      <c r="F13" s="35"/>
      <c r="G13" s="35"/>
      <c r="H13" s="35"/>
      <c r="I13" s="35"/>
      <c r="J13" s="35"/>
      <c r="K13" s="35"/>
      <c r="L13" s="35"/>
      <c r="M13" s="35"/>
    </row>
    <row r="14" spans="3:73" x14ac:dyDescent="0.25">
      <c r="C14" s="36" t="s">
        <v>1439</v>
      </c>
      <c r="D14" s="37" t="s">
        <v>743</v>
      </c>
      <c r="E14" s="38">
        <v>33565</v>
      </c>
      <c r="F14" s="35"/>
      <c r="G14" s="35"/>
      <c r="H14" s="35"/>
      <c r="I14" s="35"/>
      <c r="J14" s="35"/>
      <c r="K14" s="35"/>
      <c r="L14" s="35"/>
      <c r="M14" s="35"/>
    </row>
    <row r="15" spans="3:73" x14ac:dyDescent="0.25">
      <c r="C15" s="36" t="s">
        <v>1448</v>
      </c>
      <c r="D15" s="37" t="s">
        <v>744</v>
      </c>
      <c r="E15" s="38">
        <v>272219.5</v>
      </c>
      <c r="F15" s="35"/>
      <c r="G15" s="35"/>
      <c r="H15" s="35"/>
      <c r="I15" s="35"/>
      <c r="J15" s="35"/>
      <c r="K15" s="35"/>
      <c r="L15" s="35"/>
      <c r="M15" s="35"/>
    </row>
    <row r="16" spans="3:73" x14ac:dyDescent="0.25">
      <c r="C16" s="36" t="s">
        <v>1455</v>
      </c>
      <c r="D16" s="37" t="s">
        <v>742</v>
      </c>
      <c r="E16" s="38">
        <v>14968.8</v>
      </c>
      <c r="F16" s="35"/>
      <c r="G16" s="35"/>
      <c r="H16" s="35"/>
      <c r="I16" s="35"/>
      <c r="J16" s="35"/>
      <c r="K16" s="35"/>
      <c r="L16" s="35"/>
      <c r="M16" s="35"/>
    </row>
    <row r="17" spans="3:13" x14ac:dyDescent="0.25">
      <c r="C17" s="36" t="s">
        <v>1455</v>
      </c>
      <c r="D17" s="37" t="s">
        <v>743</v>
      </c>
      <c r="E17" s="38">
        <v>124247.2</v>
      </c>
      <c r="F17" s="35"/>
      <c r="G17" s="35"/>
      <c r="H17" s="35"/>
      <c r="I17" s="35"/>
      <c r="J17" s="35"/>
      <c r="K17" s="35"/>
      <c r="L17" s="35"/>
      <c r="M17" s="35"/>
    </row>
    <row r="18" spans="3:13" x14ac:dyDescent="0.25">
      <c r="C18" s="36" t="s">
        <v>1458</v>
      </c>
      <c r="D18" s="37" t="s">
        <v>743</v>
      </c>
      <c r="E18" s="38">
        <v>145648.29999999999</v>
      </c>
      <c r="F18" s="35"/>
      <c r="G18" s="35"/>
      <c r="H18" s="35"/>
      <c r="I18" s="35"/>
      <c r="J18" s="35"/>
      <c r="K18" s="35"/>
      <c r="L18" s="35"/>
      <c r="M18" s="35"/>
    </row>
    <row r="19" spans="3:13" x14ac:dyDescent="0.25">
      <c r="C19" s="36" t="s">
        <v>1460</v>
      </c>
      <c r="D19" s="37" t="s">
        <v>744</v>
      </c>
      <c r="E19" s="38">
        <v>8241.1</v>
      </c>
      <c r="F19" s="35"/>
      <c r="G19" s="35"/>
      <c r="H19" s="35"/>
      <c r="I19" s="35"/>
      <c r="J19" s="35"/>
      <c r="K19" s="35"/>
      <c r="L19" s="35"/>
      <c r="M19" s="35"/>
    </row>
    <row r="20" spans="3:13" x14ac:dyDescent="0.25">
      <c r="C20" s="39" t="s">
        <v>1462</v>
      </c>
      <c r="D20" s="40" t="s">
        <v>743</v>
      </c>
      <c r="E20" s="41">
        <v>106253</v>
      </c>
      <c r="F20" s="35"/>
      <c r="G20" s="35"/>
      <c r="H20" s="35"/>
      <c r="I20" s="35"/>
      <c r="J20" s="35"/>
      <c r="K20" s="35"/>
      <c r="L20" s="35"/>
      <c r="M20" s="35"/>
    </row>
    <row r="21" spans="3:13" x14ac:dyDescent="0.25">
      <c r="F21" s="35"/>
      <c r="G21" s="35"/>
      <c r="H21" s="35"/>
      <c r="I21" s="35"/>
      <c r="J21" s="35"/>
      <c r="K21" s="35"/>
      <c r="L21" s="35"/>
      <c r="M21" s="35"/>
    </row>
    <row r="22" spans="3:13" x14ac:dyDescent="0.25">
      <c r="F22" s="35"/>
      <c r="G22" s="35"/>
      <c r="H22" s="35"/>
      <c r="I22" s="35"/>
      <c r="J22" s="35"/>
      <c r="K22" s="35"/>
      <c r="L22" s="35"/>
      <c r="M22" s="35"/>
    </row>
    <row r="23" spans="3:13" x14ac:dyDescent="0.25">
      <c r="F23" s="35"/>
      <c r="G23" s="35"/>
      <c r="H23" s="35"/>
      <c r="I23" s="35"/>
      <c r="J23" s="35"/>
      <c r="K23" s="35"/>
      <c r="L23" s="35"/>
      <c r="M23" s="35"/>
    </row>
    <row r="24" spans="3:13" x14ac:dyDescent="0.25">
      <c r="F24" s="35"/>
      <c r="G24" s="35"/>
      <c r="H24" s="35"/>
      <c r="I24" s="35"/>
      <c r="J24" s="35"/>
      <c r="K24" s="35"/>
      <c r="L24" s="35"/>
      <c r="M24" s="35"/>
    </row>
    <row r="25" spans="3:13" x14ac:dyDescent="0.25">
      <c r="F25" s="35"/>
      <c r="G25" s="35"/>
      <c r="H25" s="35"/>
      <c r="I25" s="35"/>
      <c r="J25" s="35"/>
      <c r="K25" s="35"/>
      <c r="L25" s="35"/>
      <c r="M25" s="35"/>
    </row>
    <row r="26" spans="3:13" x14ac:dyDescent="0.25">
      <c r="F26" s="35"/>
      <c r="G26" s="35"/>
      <c r="H26" s="35"/>
      <c r="I26" s="35"/>
      <c r="J26" s="35"/>
      <c r="K26" s="35"/>
      <c r="L26" s="35"/>
      <c r="M26" s="35"/>
    </row>
    <row r="27" spans="3:13" x14ac:dyDescent="0.25">
      <c r="F27" s="35"/>
      <c r="G27" s="35"/>
      <c r="H27" s="35"/>
      <c r="I27" s="35"/>
      <c r="J27" s="35"/>
      <c r="K27" s="35"/>
      <c r="L27" s="35"/>
      <c r="M27" s="35"/>
    </row>
    <row r="28" spans="3:13" x14ac:dyDescent="0.25">
      <c r="F28" s="35"/>
      <c r="G28" s="35"/>
      <c r="H28" s="35"/>
      <c r="I28" s="35"/>
      <c r="J28" s="35"/>
      <c r="K28" s="35"/>
      <c r="L28" s="35"/>
      <c r="M28" s="35"/>
    </row>
    <row r="29" spans="3:13" x14ac:dyDescent="0.25">
      <c r="F29" s="35"/>
      <c r="G29" s="35"/>
      <c r="H29" s="35"/>
      <c r="I29" s="35"/>
      <c r="J29" s="35"/>
      <c r="K29" s="35"/>
      <c r="L29" s="35"/>
      <c r="M29" s="35"/>
    </row>
    <row r="30" spans="3:13" x14ac:dyDescent="0.25">
      <c r="F30" s="35"/>
      <c r="G30" s="35"/>
      <c r="H30" s="35"/>
      <c r="I30" s="35"/>
      <c r="J30" s="35"/>
      <c r="K30" s="35"/>
      <c r="L30" s="35"/>
      <c r="M30" s="35"/>
    </row>
    <row r="31" spans="3:13" x14ac:dyDescent="0.25">
      <c r="F31" s="35"/>
      <c r="G31" s="35"/>
      <c r="H31" s="35"/>
      <c r="I31" s="35"/>
      <c r="J31" s="35"/>
      <c r="K31" s="35"/>
      <c r="L31" s="35"/>
      <c r="M31" s="35"/>
    </row>
    <row r="10000" spans="1:1" x14ac:dyDescent="0.25">
      <c r="A10000" t="s">
        <v>1431</v>
      </c>
    </row>
  </sheetData>
  <mergeCells count="1">
    <mergeCell ref="C2:E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/>
  </sheetPr>
  <dimension ref="A1:BU10000"/>
  <sheetViews>
    <sheetView showGridLines="0" workbookViewId="0">
      <selection activeCell="I2" sqref="I2"/>
    </sheetView>
  </sheetViews>
  <sheetFormatPr defaultRowHeight="15" x14ac:dyDescent="0.25"/>
  <cols>
    <col min="1" max="1" width="3.5703125" customWidth="1"/>
    <col min="2" max="2" width="29.5703125" customWidth="1"/>
  </cols>
  <sheetData>
    <row r="1" spans="2:73" x14ac:dyDescent="0.25">
      <c r="F1" s="86"/>
      <c r="X1" s="91" t="s">
        <v>1431</v>
      </c>
      <c r="BU1" t="s">
        <v>1431</v>
      </c>
    </row>
    <row r="2" spans="2:73" x14ac:dyDescent="0.25">
      <c r="F2" s="1"/>
    </row>
    <row r="3" spans="2:73" x14ac:dyDescent="0.25">
      <c r="B3" s="42"/>
      <c r="C3" s="127" t="s">
        <v>35</v>
      </c>
      <c r="D3" s="127"/>
      <c r="E3" s="127"/>
      <c r="F3" s="127"/>
      <c r="G3" s="127"/>
      <c r="H3" s="127"/>
      <c r="I3" s="127"/>
      <c r="J3" s="127"/>
      <c r="K3" s="127"/>
    </row>
    <row r="4" spans="2:73" x14ac:dyDescent="0.25">
      <c r="B4" s="42"/>
      <c r="C4" s="43" t="s">
        <v>81</v>
      </c>
      <c r="D4" s="43" t="s">
        <v>82</v>
      </c>
      <c r="E4" s="43" t="s">
        <v>83</v>
      </c>
      <c r="F4" s="43" t="s">
        <v>84</v>
      </c>
      <c r="G4" s="43" t="s">
        <v>85</v>
      </c>
      <c r="H4" s="43" t="s">
        <v>86</v>
      </c>
      <c r="I4" s="43" t="s">
        <v>469</v>
      </c>
      <c r="J4" s="43" t="s">
        <v>470</v>
      </c>
      <c r="K4" s="43" t="s">
        <v>471</v>
      </c>
    </row>
    <row r="5" spans="2:73" x14ac:dyDescent="0.25">
      <c r="B5" s="43" t="s">
        <v>1516</v>
      </c>
      <c r="C5" s="42">
        <v>9683</v>
      </c>
      <c r="D5" s="42">
        <v>7460</v>
      </c>
      <c r="E5" s="42">
        <v>3813</v>
      </c>
      <c r="F5" s="42">
        <v>3001</v>
      </c>
      <c r="G5" s="42">
        <v>4508</v>
      </c>
      <c r="H5" s="42">
        <v>4776</v>
      </c>
      <c r="I5" s="42">
        <v>4878</v>
      </c>
      <c r="J5" s="42">
        <v>7403</v>
      </c>
      <c r="K5" s="42">
        <v>8810</v>
      </c>
    </row>
    <row r="6" spans="2:73" x14ac:dyDescent="0.25">
      <c r="B6" s="43" t="s">
        <v>1517</v>
      </c>
      <c r="C6" s="42">
        <v>4153</v>
      </c>
      <c r="D6" s="42">
        <v>8490</v>
      </c>
      <c r="E6" s="42">
        <v>7880</v>
      </c>
      <c r="F6" s="42">
        <v>965</v>
      </c>
      <c r="G6" s="42">
        <v>1602</v>
      </c>
      <c r="H6" s="42">
        <v>2788</v>
      </c>
      <c r="I6" s="42">
        <v>9803</v>
      </c>
      <c r="J6" s="42">
        <v>7460</v>
      </c>
      <c r="K6" s="42">
        <v>3396</v>
      </c>
    </row>
    <row r="7" spans="2:73" x14ac:dyDescent="0.25">
      <c r="B7" s="43" t="s">
        <v>1518</v>
      </c>
      <c r="C7" s="42">
        <v>9870</v>
      </c>
      <c r="D7" s="42">
        <v>9337</v>
      </c>
      <c r="E7" s="42">
        <v>1447</v>
      </c>
      <c r="F7" s="42">
        <v>9117</v>
      </c>
      <c r="G7" s="42">
        <v>6218</v>
      </c>
      <c r="H7" s="42">
        <v>2059</v>
      </c>
      <c r="I7" s="42">
        <v>7426</v>
      </c>
      <c r="J7" s="42">
        <v>6227</v>
      </c>
      <c r="K7" s="42">
        <v>9115</v>
      </c>
    </row>
    <row r="8" spans="2:73" x14ac:dyDescent="0.25">
      <c r="B8" s="43" t="s">
        <v>1519</v>
      </c>
      <c r="C8" s="42">
        <v>6260</v>
      </c>
      <c r="D8" s="42">
        <v>7279</v>
      </c>
      <c r="E8" s="42">
        <v>196</v>
      </c>
      <c r="F8" s="42">
        <v>360</v>
      </c>
      <c r="G8" s="42">
        <v>3321</v>
      </c>
      <c r="H8" s="42">
        <v>1032</v>
      </c>
      <c r="I8" s="42">
        <v>9494</v>
      </c>
      <c r="J8" s="42">
        <v>9957</v>
      </c>
      <c r="K8" s="42">
        <v>9974</v>
      </c>
    </row>
    <row r="9" spans="2:73" x14ac:dyDescent="0.25">
      <c r="B9" s="43" t="s">
        <v>1520</v>
      </c>
      <c r="C9" s="42">
        <v>6681</v>
      </c>
      <c r="D9" s="42">
        <v>4048</v>
      </c>
      <c r="E9" s="42">
        <v>5743</v>
      </c>
      <c r="F9" s="42">
        <v>2160</v>
      </c>
      <c r="G9" s="42">
        <v>8757</v>
      </c>
      <c r="H9" s="42">
        <v>1196</v>
      </c>
      <c r="I9" s="42">
        <v>5239</v>
      </c>
      <c r="J9" s="42">
        <v>8891</v>
      </c>
      <c r="K9" s="42">
        <v>5244</v>
      </c>
    </row>
    <row r="10" spans="2:73" x14ac:dyDescent="0.25">
      <c r="B10" s="43" t="s">
        <v>1521</v>
      </c>
      <c r="C10" s="42">
        <v>1116</v>
      </c>
      <c r="D10" s="42">
        <v>9279</v>
      </c>
      <c r="E10" s="42">
        <v>5921</v>
      </c>
      <c r="F10" s="42">
        <v>462</v>
      </c>
      <c r="G10" s="42">
        <v>9641</v>
      </c>
      <c r="H10" s="42">
        <v>7963</v>
      </c>
      <c r="I10" s="42">
        <v>7646</v>
      </c>
      <c r="J10" s="42">
        <v>2145</v>
      </c>
      <c r="K10" s="42">
        <v>4289</v>
      </c>
    </row>
    <row r="11" spans="2:73" x14ac:dyDescent="0.25">
      <c r="B11" s="43" t="s">
        <v>1522</v>
      </c>
      <c r="C11" s="42">
        <v>3062</v>
      </c>
      <c r="D11" s="42">
        <v>9517</v>
      </c>
      <c r="E11" s="42">
        <v>3464</v>
      </c>
      <c r="F11" s="42">
        <v>4617</v>
      </c>
      <c r="G11" s="42">
        <v>7133</v>
      </c>
      <c r="H11" s="42">
        <v>2610</v>
      </c>
      <c r="I11" s="42">
        <v>8369</v>
      </c>
      <c r="J11" s="42">
        <v>8757</v>
      </c>
      <c r="K11" s="42">
        <v>5634</v>
      </c>
    </row>
    <row r="12" spans="2:73" x14ac:dyDescent="0.25">
      <c r="B12" s="43" t="s">
        <v>1523</v>
      </c>
      <c r="C12" s="42">
        <v>2924</v>
      </c>
      <c r="D12" s="42">
        <v>945</v>
      </c>
      <c r="E12" s="42">
        <v>4266</v>
      </c>
      <c r="F12" s="42">
        <v>250</v>
      </c>
      <c r="G12" s="42">
        <v>5368</v>
      </c>
      <c r="H12" s="42">
        <v>7845</v>
      </c>
      <c r="I12" s="42">
        <v>1039</v>
      </c>
      <c r="J12" s="42">
        <v>5740</v>
      </c>
      <c r="K12" s="42">
        <v>5545</v>
      </c>
    </row>
    <row r="13" spans="2:73" x14ac:dyDescent="0.25">
      <c r="B13" s="43" t="s">
        <v>1524</v>
      </c>
      <c r="C13" s="42">
        <v>3948</v>
      </c>
      <c r="D13" s="42">
        <v>1586</v>
      </c>
      <c r="E13" s="42">
        <v>5020</v>
      </c>
      <c r="F13" s="42">
        <v>8003</v>
      </c>
      <c r="G13" s="42">
        <v>3213</v>
      </c>
      <c r="H13" s="42">
        <v>4139</v>
      </c>
      <c r="I13" s="42">
        <v>2593</v>
      </c>
      <c r="J13" s="42">
        <v>6663</v>
      </c>
      <c r="K13" s="42">
        <v>2655</v>
      </c>
    </row>
    <row r="14" spans="2:73" x14ac:dyDescent="0.25">
      <c r="B14" s="43" t="s">
        <v>1525</v>
      </c>
      <c r="C14" s="42">
        <v>204</v>
      </c>
      <c r="D14" s="42">
        <v>1542</v>
      </c>
      <c r="E14" s="42">
        <v>6640</v>
      </c>
      <c r="F14" s="42">
        <v>6950</v>
      </c>
      <c r="G14" s="42">
        <v>2590</v>
      </c>
      <c r="H14" s="42">
        <v>5662</v>
      </c>
      <c r="I14" s="42">
        <v>1480</v>
      </c>
      <c r="J14" s="42">
        <v>6027</v>
      </c>
      <c r="K14" s="42">
        <v>3303</v>
      </c>
    </row>
    <row r="15" spans="2:73" x14ac:dyDescent="0.25">
      <c r="B15" s="43" t="s">
        <v>1526</v>
      </c>
      <c r="C15" s="42">
        <v>1292</v>
      </c>
      <c r="D15" s="42">
        <v>96</v>
      </c>
      <c r="E15" s="42">
        <v>8662</v>
      </c>
      <c r="F15" s="42">
        <v>9968</v>
      </c>
      <c r="G15" s="42">
        <v>5439</v>
      </c>
      <c r="H15" s="42">
        <v>4056</v>
      </c>
      <c r="I15" s="42">
        <v>6464</v>
      </c>
      <c r="J15" s="42">
        <v>2028</v>
      </c>
      <c r="K15" s="42">
        <v>8404</v>
      </c>
    </row>
    <row r="16" spans="2:73" x14ac:dyDescent="0.25">
      <c r="B16" s="42" t="s">
        <v>1527</v>
      </c>
      <c r="C16" s="65">
        <v>6260</v>
      </c>
      <c r="D16" s="65">
        <v>7279</v>
      </c>
      <c r="E16" s="65">
        <v>196</v>
      </c>
      <c r="F16" s="65">
        <v>360</v>
      </c>
      <c r="G16" s="65">
        <v>3321</v>
      </c>
      <c r="H16" s="65">
        <v>1032</v>
      </c>
      <c r="I16" s="65">
        <v>9494</v>
      </c>
      <c r="J16" s="65">
        <v>9957</v>
      </c>
      <c r="K16" s="65">
        <v>9974</v>
      </c>
    </row>
    <row r="17" spans="2:1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x14ac:dyDescent="0.25">
      <c r="B18" s="100" t="s">
        <v>1528</v>
      </c>
      <c r="C18" s="43"/>
      <c r="D18" s="42"/>
      <c r="E18" s="42"/>
      <c r="F18" s="42"/>
      <c r="G18" s="42"/>
      <c r="H18" s="42"/>
      <c r="I18" s="42"/>
      <c r="J18" s="42"/>
      <c r="K18" s="42"/>
    </row>
    <row r="19" spans="2:1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2:1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2:11" x14ac:dyDescent="0.25"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2:11" x14ac:dyDescent="0.25"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10000" spans="1:1" x14ac:dyDescent="0.25">
      <c r="A10000" t="s">
        <v>1431</v>
      </c>
    </row>
  </sheetData>
  <mergeCells count="1">
    <mergeCell ref="C3:K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/>
  </sheetPr>
  <dimension ref="A1:BU9999"/>
  <sheetViews>
    <sheetView workbookViewId="0">
      <selection activeCell="I2" sqref="I2"/>
    </sheetView>
  </sheetViews>
  <sheetFormatPr defaultRowHeight="13.5" customHeight="1" x14ac:dyDescent="0.25"/>
  <cols>
    <col min="1" max="1" width="9.140625" style="44"/>
    <col min="2" max="2" width="10.42578125" style="44" bestFit="1" customWidth="1"/>
    <col min="3" max="3" width="13.5703125" style="44" bestFit="1" customWidth="1"/>
    <col min="4" max="4" width="29" style="44" bestFit="1" customWidth="1"/>
    <col min="5" max="5" width="22.28515625" style="44" bestFit="1" customWidth="1"/>
    <col min="6" max="6" width="18.140625" style="44" bestFit="1" customWidth="1"/>
    <col min="7" max="7" width="17.28515625" style="44" bestFit="1" customWidth="1"/>
    <col min="8" max="8" width="15.42578125" style="44" bestFit="1" customWidth="1"/>
    <col min="9" max="16384" width="9.140625" style="44"/>
  </cols>
  <sheetData>
    <row r="1" spans="2:73" ht="13.5" customHeight="1" x14ac:dyDescent="0.25">
      <c r="F1" s="86"/>
      <c r="J1" s="94"/>
      <c r="BU1" s="44" t="s">
        <v>1431</v>
      </c>
    </row>
    <row r="2" spans="2:73" ht="13.5" customHeight="1" x14ac:dyDescent="0.25">
      <c r="F2" s="1"/>
    </row>
    <row r="7" spans="2:73" ht="13.5" customHeight="1" x14ac:dyDescent="0.25">
      <c r="B7" s="114" t="s">
        <v>1529</v>
      </c>
      <c r="C7" s="114" t="s">
        <v>1530</v>
      </c>
      <c r="D7" s="114" t="s">
        <v>1531</v>
      </c>
      <c r="E7" s="114" t="s">
        <v>238</v>
      </c>
      <c r="F7" s="114" t="s">
        <v>99</v>
      </c>
      <c r="G7" s="114" t="s">
        <v>1532</v>
      </c>
      <c r="H7" s="114" t="s">
        <v>1533</v>
      </c>
    </row>
    <row r="8" spans="2:73" ht="13.5" customHeight="1" x14ac:dyDescent="0.25">
      <c r="B8" s="113">
        <v>40909</v>
      </c>
      <c r="C8" s="44">
        <v>4000</v>
      </c>
      <c r="D8" s="44" t="s">
        <v>1534</v>
      </c>
      <c r="E8" s="44" t="s">
        <v>1535</v>
      </c>
      <c r="F8" s="44">
        <v>30</v>
      </c>
      <c r="G8" s="44">
        <v>2070000</v>
      </c>
      <c r="H8" s="44">
        <v>1531800</v>
      </c>
    </row>
    <row r="9" spans="2:73" ht="13.5" customHeight="1" x14ac:dyDescent="0.25">
      <c r="B9" s="113">
        <v>40909</v>
      </c>
      <c r="C9" s="44">
        <v>4001</v>
      </c>
      <c r="D9" s="44" t="s">
        <v>1536</v>
      </c>
      <c r="E9" s="44" t="s">
        <v>1537</v>
      </c>
      <c r="F9" s="44">
        <v>33</v>
      </c>
      <c r="G9" s="44">
        <v>3069000</v>
      </c>
      <c r="H9" s="44">
        <v>2455200</v>
      </c>
    </row>
    <row r="10" spans="2:73" ht="13.5" customHeight="1" x14ac:dyDescent="0.25">
      <c r="B10" s="113">
        <v>40909</v>
      </c>
      <c r="C10" s="44">
        <v>4002</v>
      </c>
      <c r="D10" s="44" t="s">
        <v>1516</v>
      </c>
      <c r="E10" s="44" t="s">
        <v>1538</v>
      </c>
      <c r="F10" s="44">
        <v>39</v>
      </c>
      <c r="G10" s="44">
        <v>2808000</v>
      </c>
      <c r="H10" s="44">
        <v>2134080</v>
      </c>
    </row>
    <row r="11" spans="2:73" ht="13.5" customHeight="1" x14ac:dyDescent="0.25">
      <c r="B11" s="113">
        <v>40909</v>
      </c>
      <c r="C11" s="44">
        <v>4003</v>
      </c>
      <c r="D11" s="44" t="s">
        <v>1517</v>
      </c>
      <c r="E11" s="44" t="s">
        <v>1539</v>
      </c>
      <c r="F11" s="44">
        <v>57</v>
      </c>
      <c r="G11" s="44">
        <v>1881000</v>
      </c>
      <c r="H11" s="44">
        <v>1354320</v>
      </c>
    </row>
    <row r="12" spans="2:73" ht="13.5" customHeight="1" x14ac:dyDescent="0.25">
      <c r="B12" s="113">
        <v>40909</v>
      </c>
      <c r="C12" s="44">
        <v>4004</v>
      </c>
      <c r="D12" s="44" t="s">
        <v>1518</v>
      </c>
      <c r="E12" s="44" t="s">
        <v>1535</v>
      </c>
      <c r="F12" s="44">
        <v>51</v>
      </c>
      <c r="G12" s="44">
        <v>4743000</v>
      </c>
      <c r="H12" s="44">
        <v>3414960</v>
      </c>
    </row>
    <row r="13" spans="2:73" ht="13.5" customHeight="1" x14ac:dyDescent="0.25">
      <c r="B13" s="113">
        <v>40909</v>
      </c>
      <c r="C13" s="44">
        <v>4005</v>
      </c>
      <c r="D13" s="44" t="s">
        <v>1519</v>
      </c>
      <c r="E13" s="44" t="s">
        <v>1540</v>
      </c>
      <c r="F13" s="44">
        <v>40</v>
      </c>
      <c r="G13" s="44">
        <v>3840000</v>
      </c>
      <c r="H13" s="44">
        <v>2956800</v>
      </c>
    </row>
    <row r="14" spans="2:73" ht="13.5" customHeight="1" x14ac:dyDescent="0.25">
      <c r="B14" s="113">
        <v>40909</v>
      </c>
      <c r="C14" s="44">
        <v>4006</v>
      </c>
      <c r="D14" s="44" t="s">
        <v>1520</v>
      </c>
      <c r="E14" s="44" t="s">
        <v>1535</v>
      </c>
      <c r="F14" s="44">
        <v>41</v>
      </c>
      <c r="G14" s="44">
        <v>1476000</v>
      </c>
      <c r="H14" s="44">
        <v>1047960</v>
      </c>
    </row>
    <row r="15" spans="2:73" ht="13.5" customHeight="1" x14ac:dyDescent="0.25">
      <c r="B15" s="113">
        <v>40909</v>
      </c>
      <c r="C15" s="44">
        <v>4007</v>
      </c>
      <c r="D15" s="44" t="s">
        <v>1521</v>
      </c>
      <c r="E15" s="44" t="s">
        <v>1535</v>
      </c>
      <c r="F15" s="44">
        <v>61</v>
      </c>
      <c r="G15" s="44">
        <v>3477000</v>
      </c>
      <c r="H15" s="44">
        <v>2503440</v>
      </c>
    </row>
    <row r="16" spans="2:73" ht="13.5" customHeight="1" x14ac:dyDescent="0.25">
      <c r="B16" s="113">
        <v>40909</v>
      </c>
      <c r="C16" s="44">
        <v>4008</v>
      </c>
      <c r="D16" s="44" t="s">
        <v>1522</v>
      </c>
      <c r="E16" s="44" t="s">
        <v>1535</v>
      </c>
      <c r="F16" s="44">
        <v>55</v>
      </c>
      <c r="G16" s="44">
        <v>2970000</v>
      </c>
      <c r="H16" s="44">
        <v>2138400</v>
      </c>
    </row>
    <row r="17" spans="2:8" ht="13.5" customHeight="1" x14ac:dyDescent="0.25">
      <c r="B17" s="113">
        <v>40909</v>
      </c>
      <c r="C17" s="44">
        <v>4009</v>
      </c>
      <c r="D17" s="44" t="s">
        <v>1523</v>
      </c>
      <c r="E17" s="44" t="s">
        <v>1541</v>
      </c>
      <c r="F17" s="44">
        <v>51</v>
      </c>
      <c r="G17" s="44">
        <v>1989000</v>
      </c>
      <c r="H17" s="44">
        <v>1392300</v>
      </c>
    </row>
    <row r="18" spans="2:8" ht="13.5" customHeight="1" x14ac:dyDescent="0.25">
      <c r="B18" s="113">
        <v>40909</v>
      </c>
      <c r="C18" s="44">
        <v>4010</v>
      </c>
      <c r="D18" s="44" t="s">
        <v>1524</v>
      </c>
      <c r="E18" s="44" t="s">
        <v>1539</v>
      </c>
      <c r="F18" s="44">
        <v>33</v>
      </c>
      <c r="G18" s="44">
        <v>1188000</v>
      </c>
      <c r="H18" s="44">
        <v>855360</v>
      </c>
    </row>
    <row r="19" spans="2:8" ht="13.5" customHeight="1" x14ac:dyDescent="0.25">
      <c r="B19" s="113">
        <v>40909</v>
      </c>
      <c r="C19" s="44">
        <v>4011</v>
      </c>
      <c r="D19" s="44" t="s">
        <v>1525</v>
      </c>
      <c r="E19" s="44" t="s">
        <v>1539</v>
      </c>
      <c r="F19" s="44">
        <v>56</v>
      </c>
      <c r="G19" s="44">
        <v>5544000</v>
      </c>
      <c r="H19" s="44">
        <v>4047120</v>
      </c>
    </row>
    <row r="20" spans="2:8" ht="13.5" customHeight="1" x14ac:dyDescent="0.25">
      <c r="B20" s="113">
        <v>40909</v>
      </c>
      <c r="C20" s="44">
        <v>4012</v>
      </c>
      <c r="D20" s="44" t="s">
        <v>1526</v>
      </c>
      <c r="E20" s="44" t="s">
        <v>1542</v>
      </c>
      <c r="F20" s="44">
        <v>36</v>
      </c>
      <c r="G20" s="44">
        <v>1620000</v>
      </c>
      <c r="H20" s="44">
        <v>1215000</v>
      </c>
    </row>
    <row r="21" spans="2:8" ht="13.5" customHeight="1" x14ac:dyDescent="0.25">
      <c r="B21" s="113">
        <v>40909</v>
      </c>
      <c r="C21" s="44">
        <v>4013</v>
      </c>
      <c r="D21" s="44" t="s">
        <v>1527</v>
      </c>
      <c r="E21" s="44" t="s">
        <v>1543</v>
      </c>
      <c r="F21" s="44">
        <v>35</v>
      </c>
      <c r="G21" s="44">
        <v>2625000</v>
      </c>
      <c r="H21" s="44">
        <v>2047500</v>
      </c>
    </row>
    <row r="22" spans="2:8" ht="13.5" customHeight="1" x14ac:dyDescent="0.25">
      <c r="B22" s="113">
        <v>40909</v>
      </c>
      <c r="C22" s="44">
        <v>4014</v>
      </c>
      <c r="D22" s="44" t="s">
        <v>1544</v>
      </c>
      <c r="E22" s="44" t="s">
        <v>1545</v>
      </c>
      <c r="F22" s="44">
        <v>52</v>
      </c>
      <c r="G22" s="44">
        <v>3588000</v>
      </c>
      <c r="H22" s="44">
        <v>2834520</v>
      </c>
    </row>
    <row r="23" spans="2:8" ht="13.5" customHeight="1" x14ac:dyDescent="0.25">
      <c r="B23" s="113">
        <v>40909</v>
      </c>
      <c r="C23" s="44">
        <v>4015</v>
      </c>
      <c r="D23" s="44" t="s">
        <v>1546</v>
      </c>
      <c r="E23" s="44" t="s">
        <v>1535</v>
      </c>
      <c r="F23" s="44">
        <v>34</v>
      </c>
      <c r="G23" s="44">
        <v>3264000</v>
      </c>
      <c r="H23" s="44">
        <v>2350080</v>
      </c>
    </row>
    <row r="24" spans="2:8" ht="13.5" customHeight="1" x14ac:dyDescent="0.25">
      <c r="B24" s="113">
        <v>40909</v>
      </c>
      <c r="C24" s="44">
        <v>4016</v>
      </c>
      <c r="D24" s="44" t="s">
        <v>1547</v>
      </c>
      <c r="E24" s="44" t="s">
        <v>1540</v>
      </c>
      <c r="F24" s="44">
        <v>40</v>
      </c>
      <c r="G24" s="44">
        <v>3240000</v>
      </c>
      <c r="H24" s="44">
        <v>2332800</v>
      </c>
    </row>
    <row r="25" spans="2:8" ht="13.5" customHeight="1" x14ac:dyDescent="0.25">
      <c r="B25" s="113">
        <v>40909</v>
      </c>
      <c r="C25" s="44">
        <v>4017</v>
      </c>
      <c r="D25" s="44" t="s">
        <v>1548</v>
      </c>
      <c r="E25" s="44" t="s">
        <v>1549</v>
      </c>
      <c r="F25" s="44">
        <v>30</v>
      </c>
      <c r="G25" s="44">
        <v>2019300</v>
      </c>
      <c r="H25" s="44">
        <v>1433700</v>
      </c>
    </row>
    <row r="26" spans="2:8" ht="13.5" customHeight="1" x14ac:dyDescent="0.25">
      <c r="B26" s="113">
        <v>40909</v>
      </c>
      <c r="C26" s="44">
        <v>4018</v>
      </c>
      <c r="D26" s="44" t="s">
        <v>1550</v>
      </c>
      <c r="E26" s="44" t="s">
        <v>1551</v>
      </c>
      <c r="F26" s="44">
        <v>45</v>
      </c>
      <c r="G26" s="44">
        <v>1435200</v>
      </c>
      <c r="H26" s="44">
        <v>1033300</v>
      </c>
    </row>
    <row r="27" spans="2:8" ht="13.5" customHeight="1" x14ac:dyDescent="0.25">
      <c r="B27" s="113">
        <v>40909</v>
      </c>
      <c r="C27" s="44">
        <v>4019</v>
      </c>
      <c r="D27" s="44" t="s">
        <v>1550</v>
      </c>
      <c r="E27" s="44" t="s">
        <v>1552</v>
      </c>
      <c r="F27" s="44">
        <v>56</v>
      </c>
      <c r="G27" s="44">
        <v>4424800</v>
      </c>
      <c r="H27" s="44">
        <v>3274400</v>
      </c>
    </row>
    <row r="28" spans="2:8" ht="13.5" customHeight="1" x14ac:dyDescent="0.25">
      <c r="B28" s="113">
        <v>40909</v>
      </c>
      <c r="C28" s="44">
        <v>4020</v>
      </c>
      <c r="D28" s="44" t="s">
        <v>1553</v>
      </c>
      <c r="E28" s="44" t="s">
        <v>1535</v>
      </c>
      <c r="F28" s="44">
        <v>33</v>
      </c>
      <c r="G28" s="44">
        <v>2688800</v>
      </c>
      <c r="H28" s="44">
        <v>2204800</v>
      </c>
    </row>
    <row r="29" spans="2:8" ht="13.5" customHeight="1" x14ac:dyDescent="0.25">
      <c r="B29" s="113">
        <v>40909</v>
      </c>
      <c r="C29" s="44">
        <v>4021</v>
      </c>
      <c r="D29" s="44" t="s">
        <v>1550</v>
      </c>
      <c r="E29" s="44" t="s">
        <v>1554</v>
      </c>
      <c r="F29" s="44">
        <v>39</v>
      </c>
      <c r="G29" s="44">
        <v>2434800</v>
      </c>
      <c r="H29" s="44">
        <v>1850400</v>
      </c>
    </row>
    <row r="30" spans="2:8" ht="13.5" customHeight="1" x14ac:dyDescent="0.25">
      <c r="B30" s="113">
        <v>40909</v>
      </c>
      <c r="C30" s="44">
        <v>4022</v>
      </c>
      <c r="D30" s="44" t="s">
        <v>1555</v>
      </c>
      <c r="E30" s="44" t="s">
        <v>1549</v>
      </c>
      <c r="F30" s="44">
        <v>57</v>
      </c>
      <c r="G30" s="44">
        <v>1749900</v>
      </c>
      <c r="H30" s="44">
        <v>1207400</v>
      </c>
    </row>
    <row r="31" spans="2:8" ht="13.5" customHeight="1" x14ac:dyDescent="0.25">
      <c r="B31" s="113">
        <v>40909</v>
      </c>
      <c r="C31" s="44">
        <v>4023</v>
      </c>
      <c r="D31" s="44" t="s">
        <v>1556</v>
      </c>
      <c r="E31" s="44" t="s">
        <v>1557</v>
      </c>
      <c r="F31" s="44">
        <v>51</v>
      </c>
      <c r="G31" s="44">
        <v>4626700</v>
      </c>
      <c r="H31" s="44">
        <v>3285000</v>
      </c>
    </row>
    <row r="32" spans="2:8" ht="13.5" customHeight="1" x14ac:dyDescent="0.25">
      <c r="B32" s="113">
        <v>40909</v>
      </c>
      <c r="C32" s="44">
        <v>4024</v>
      </c>
      <c r="D32" s="44" t="s">
        <v>1558</v>
      </c>
      <c r="E32" s="44" t="s">
        <v>1559</v>
      </c>
      <c r="F32" s="44">
        <v>40</v>
      </c>
      <c r="G32" s="44">
        <v>3711200</v>
      </c>
      <c r="H32" s="44">
        <v>2931800</v>
      </c>
    </row>
    <row r="33" spans="2:8" ht="13.5" customHeight="1" x14ac:dyDescent="0.25">
      <c r="B33" s="113">
        <v>40909</v>
      </c>
      <c r="C33" s="44">
        <v>4025</v>
      </c>
      <c r="D33" s="44" t="s">
        <v>1560</v>
      </c>
      <c r="E33" s="44" t="s">
        <v>1561</v>
      </c>
      <c r="F33" s="44">
        <v>41</v>
      </c>
      <c r="G33" s="44">
        <v>1306500</v>
      </c>
      <c r="H33" s="44">
        <v>953700</v>
      </c>
    </row>
    <row r="34" spans="2:8" ht="13.5" customHeight="1" x14ac:dyDescent="0.25">
      <c r="B34" s="113">
        <v>40909</v>
      </c>
      <c r="C34" s="44">
        <v>4026</v>
      </c>
      <c r="D34" s="44" t="s">
        <v>1562</v>
      </c>
      <c r="E34" s="44" t="s">
        <v>1540</v>
      </c>
      <c r="F34" s="44">
        <v>42</v>
      </c>
      <c r="G34" s="44">
        <v>3225300</v>
      </c>
      <c r="H34" s="44">
        <v>2548000</v>
      </c>
    </row>
    <row r="35" spans="2:8" ht="13.5" customHeight="1" x14ac:dyDescent="0.25">
      <c r="B35" s="113">
        <v>40909</v>
      </c>
      <c r="C35" s="44">
        <v>4027</v>
      </c>
      <c r="D35" s="44" t="s">
        <v>1563</v>
      </c>
      <c r="E35" s="44" t="s">
        <v>1535</v>
      </c>
      <c r="F35" s="44">
        <v>61</v>
      </c>
      <c r="G35" s="44">
        <v>3360400</v>
      </c>
      <c r="H35" s="44">
        <v>2486700</v>
      </c>
    </row>
    <row r="36" spans="2:8" ht="13.5" customHeight="1" x14ac:dyDescent="0.25">
      <c r="B36" s="113">
        <v>40909</v>
      </c>
      <c r="C36" s="44">
        <v>4028</v>
      </c>
      <c r="D36" s="44" t="s">
        <v>1564</v>
      </c>
      <c r="E36" s="44" t="s">
        <v>1541</v>
      </c>
      <c r="F36" s="44">
        <v>55</v>
      </c>
      <c r="G36" s="44">
        <v>2602100</v>
      </c>
      <c r="H36" s="44">
        <v>1795400</v>
      </c>
    </row>
    <row r="37" spans="2:8" ht="13.5" customHeight="1" x14ac:dyDescent="0.25">
      <c r="B37" s="113">
        <v>40909</v>
      </c>
      <c r="C37" s="44">
        <v>4029</v>
      </c>
      <c r="D37" s="44" t="s">
        <v>1550</v>
      </c>
      <c r="E37" s="44" t="s">
        <v>1549</v>
      </c>
      <c r="F37" s="44">
        <v>51</v>
      </c>
      <c r="G37" s="44">
        <v>1850400</v>
      </c>
      <c r="H37" s="44">
        <v>1276800</v>
      </c>
    </row>
    <row r="38" spans="2:8" ht="13.5" customHeight="1" x14ac:dyDescent="0.25">
      <c r="B38" s="113">
        <v>40909</v>
      </c>
      <c r="C38" s="44">
        <v>4030</v>
      </c>
      <c r="D38" s="44" t="s">
        <v>1565</v>
      </c>
      <c r="E38" s="44" t="s">
        <v>1543</v>
      </c>
      <c r="F38" s="44">
        <v>33</v>
      </c>
      <c r="G38" s="44">
        <v>1158900</v>
      </c>
      <c r="H38" s="44">
        <v>869200</v>
      </c>
    </row>
    <row r="39" spans="2:8" ht="13.5" customHeight="1" x14ac:dyDescent="0.25">
      <c r="B39" s="113">
        <v>40909</v>
      </c>
      <c r="C39" s="44">
        <v>4031</v>
      </c>
      <c r="D39" s="44" t="s">
        <v>1566</v>
      </c>
      <c r="E39" s="44" t="s">
        <v>1567</v>
      </c>
      <c r="F39" s="44">
        <v>56</v>
      </c>
      <c r="G39" s="44">
        <v>5458200</v>
      </c>
      <c r="H39" s="44">
        <v>4148200</v>
      </c>
    </row>
    <row r="40" spans="2:8" ht="13.5" customHeight="1" x14ac:dyDescent="0.25">
      <c r="B40" s="113">
        <v>40909</v>
      </c>
      <c r="C40" s="44">
        <v>4032</v>
      </c>
      <c r="D40" s="44" t="s">
        <v>1568</v>
      </c>
      <c r="E40" s="44" t="s">
        <v>1540</v>
      </c>
      <c r="F40" s="44">
        <v>36</v>
      </c>
      <c r="G40" s="44">
        <v>1390100</v>
      </c>
      <c r="H40" s="44">
        <v>1028700</v>
      </c>
    </row>
    <row r="41" spans="2:8" ht="13.5" customHeight="1" x14ac:dyDescent="0.25">
      <c r="B41" s="113">
        <v>40909</v>
      </c>
      <c r="C41" s="44">
        <v>4033</v>
      </c>
      <c r="D41" s="44" t="s">
        <v>1569</v>
      </c>
      <c r="E41" s="44" t="s">
        <v>1570</v>
      </c>
      <c r="F41" s="44">
        <v>35</v>
      </c>
      <c r="G41" s="44">
        <v>2465800</v>
      </c>
      <c r="H41" s="44">
        <v>1874000</v>
      </c>
    </row>
    <row r="42" spans="2:8" ht="13.5" customHeight="1" x14ac:dyDescent="0.25">
      <c r="B42" s="113">
        <v>40909</v>
      </c>
      <c r="C42" s="44">
        <v>4034</v>
      </c>
      <c r="D42" s="44" t="s">
        <v>1571</v>
      </c>
      <c r="E42" s="44" t="s">
        <v>1539</v>
      </c>
      <c r="F42" s="44">
        <v>52</v>
      </c>
      <c r="G42" s="44">
        <v>3305600</v>
      </c>
      <c r="H42" s="44">
        <v>2611400</v>
      </c>
    </row>
    <row r="43" spans="2:8" ht="13.5" customHeight="1" x14ac:dyDescent="0.25">
      <c r="B43" s="113">
        <v>40909</v>
      </c>
      <c r="C43" s="44">
        <v>4035</v>
      </c>
      <c r="D43" s="44" t="s">
        <v>1572</v>
      </c>
      <c r="E43" s="44" t="s">
        <v>1545</v>
      </c>
      <c r="F43" s="44">
        <v>34</v>
      </c>
      <c r="G43" s="44">
        <v>2889200</v>
      </c>
      <c r="H43" s="44">
        <v>2166900</v>
      </c>
    </row>
    <row r="44" spans="2:8" ht="13.5" customHeight="1" x14ac:dyDescent="0.25">
      <c r="B44" s="113">
        <v>40909</v>
      </c>
      <c r="C44" s="44">
        <v>4036</v>
      </c>
      <c r="D44" s="44" t="s">
        <v>1573</v>
      </c>
      <c r="E44" s="44" t="s">
        <v>1535</v>
      </c>
      <c r="F44" s="44">
        <v>40</v>
      </c>
      <c r="G44" s="44">
        <v>3160600</v>
      </c>
      <c r="H44" s="44">
        <v>2180800</v>
      </c>
    </row>
    <row r="45" spans="2:8" ht="13.5" customHeight="1" x14ac:dyDescent="0.25">
      <c r="B45" s="113">
        <v>40909</v>
      </c>
      <c r="C45" s="44">
        <v>4037</v>
      </c>
      <c r="D45" s="44" t="s">
        <v>1574</v>
      </c>
      <c r="E45" s="44" t="s">
        <v>1575</v>
      </c>
      <c r="F45" s="44">
        <v>30</v>
      </c>
      <c r="G45" s="44">
        <v>2090700</v>
      </c>
      <c r="H45" s="44">
        <v>1588900</v>
      </c>
    </row>
    <row r="46" spans="2:8" ht="13.5" customHeight="1" x14ac:dyDescent="0.25">
      <c r="B46" s="113">
        <v>40909</v>
      </c>
      <c r="C46" s="44">
        <v>4038</v>
      </c>
      <c r="D46" s="44" t="s">
        <v>1576</v>
      </c>
      <c r="E46" s="44" t="s">
        <v>1535</v>
      </c>
      <c r="F46" s="44">
        <v>45</v>
      </c>
      <c r="G46" s="44">
        <v>1440500</v>
      </c>
      <c r="H46" s="44">
        <v>979500</v>
      </c>
    </row>
    <row r="47" spans="2:8" ht="13.5" customHeight="1" x14ac:dyDescent="0.25">
      <c r="B47" s="113">
        <v>40909</v>
      </c>
      <c r="C47" s="44">
        <v>4039</v>
      </c>
      <c r="D47" s="44" t="s">
        <v>1577</v>
      </c>
      <c r="E47" s="44" t="s">
        <v>1578</v>
      </c>
      <c r="F47" s="44">
        <v>33</v>
      </c>
      <c r="G47" s="44">
        <v>3038300</v>
      </c>
      <c r="H47" s="44">
        <v>2491400</v>
      </c>
    </row>
    <row r="48" spans="2:8" ht="13.5" customHeight="1" x14ac:dyDescent="0.25">
      <c r="B48" s="113">
        <v>40909</v>
      </c>
      <c r="C48" s="44">
        <v>4040</v>
      </c>
      <c r="D48" s="44" t="s">
        <v>1579</v>
      </c>
      <c r="E48" s="44" t="s">
        <v>1580</v>
      </c>
      <c r="F48" s="44">
        <v>39</v>
      </c>
      <c r="G48" s="44">
        <v>2695700</v>
      </c>
      <c r="H48" s="44">
        <v>2129600</v>
      </c>
    </row>
    <row r="49" spans="2:8" ht="13.5" customHeight="1" x14ac:dyDescent="0.25">
      <c r="B49" s="113">
        <v>40909</v>
      </c>
      <c r="C49" s="44">
        <v>4041</v>
      </c>
      <c r="D49" s="44" t="s">
        <v>1581</v>
      </c>
      <c r="E49" s="44" t="s">
        <v>1535</v>
      </c>
      <c r="F49" s="44">
        <v>57</v>
      </c>
      <c r="G49" s="44">
        <v>1843400</v>
      </c>
      <c r="H49" s="44">
        <v>1327200</v>
      </c>
    </row>
    <row r="50" spans="2:8" ht="13.5" customHeight="1" x14ac:dyDescent="0.25">
      <c r="B50" s="113">
        <v>40909</v>
      </c>
      <c r="C50" s="44">
        <v>4042</v>
      </c>
      <c r="D50" s="44" t="s">
        <v>1582</v>
      </c>
      <c r="E50" s="44" t="s">
        <v>1539</v>
      </c>
      <c r="F50" s="44">
        <v>51</v>
      </c>
      <c r="G50" s="44">
        <v>4695600</v>
      </c>
      <c r="H50" s="44">
        <v>3474700</v>
      </c>
    </row>
    <row r="51" spans="2:8" ht="13.5" customHeight="1" x14ac:dyDescent="0.25">
      <c r="B51" s="113">
        <v>40909</v>
      </c>
      <c r="C51" s="44">
        <v>4043</v>
      </c>
      <c r="D51" s="44" t="s">
        <v>1583</v>
      </c>
      <c r="E51" s="44" t="s">
        <v>1584</v>
      </c>
      <c r="F51" s="44">
        <v>40</v>
      </c>
      <c r="G51" s="44">
        <v>4147200</v>
      </c>
      <c r="H51" s="44">
        <v>3193300</v>
      </c>
    </row>
    <row r="52" spans="2:8" ht="13.5" customHeight="1" x14ac:dyDescent="0.25">
      <c r="B52" s="113">
        <v>40909</v>
      </c>
      <c r="C52" s="44">
        <v>4044</v>
      </c>
      <c r="D52" s="44" t="s">
        <v>1585</v>
      </c>
      <c r="E52" s="44" t="s">
        <v>1586</v>
      </c>
      <c r="F52" s="44">
        <v>41</v>
      </c>
      <c r="G52" s="44">
        <v>1564600</v>
      </c>
      <c r="H52" s="44">
        <v>1095200</v>
      </c>
    </row>
    <row r="53" spans="2:8" ht="13.5" customHeight="1" x14ac:dyDescent="0.25">
      <c r="B53" s="113">
        <v>40909</v>
      </c>
      <c r="C53" s="44">
        <v>4045</v>
      </c>
      <c r="D53" s="44" t="s">
        <v>1579</v>
      </c>
      <c r="E53" s="44" t="s">
        <v>1587</v>
      </c>
      <c r="F53" s="44">
        <v>42</v>
      </c>
      <c r="G53" s="44">
        <v>3407000</v>
      </c>
      <c r="H53" s="44">
        <v>2589300</v>
      </c>
    </row>
    <row r="54" spans="2:8" ht="13.5" customHeight="1" x14ac:dyDescent="0.25">
      <c r="B54" s="113">
        <v>40909</v>
      </c>
      <c r="C54" s="44">
        <v>4046</v>
      </c>
      <c r="D54" s="44" t="s">
        <v>1588</v>
      </c>
      <c r="E54" s="44" t="s">
        <v>1559</v>
      </c>
      <c r="F54" s="44">
        <v>61</v>
      </c>
      <c r="G54" s="44">
        <v>3616100</v>
      </c>
      <c r="H54" s="44">
        <v>2712100</v>
      </c>
    </row>
    <row r="55" spans="2:8" ht="13.5" customHeight="1" x14ac:dyDescent="0.25">
      <c r="B55" s="113">
        <v>40909</v>
      </c>
      <c r="C55" s="44">
        <v>4047</v>
      </c>
      <c r="D55" s="44" t="s">
        <v>1589</v>
      </c>
      <c r="E55" s="44" t="s">
        <v>1590</v>
      </c>
      <c r="F55" s="44">
        <v>55</v>
      </c>
      <c r="G55" s="44">
        <v>3088800</v>
      </c>
      <c r="H55" s="44">
        <v>2162200</v>
      </c>
    </row>
    <row r="56" spans="2:8" ht="13.5" customHeight="1" x14ac:dyDescent="0.25">
      <c r="B56" s="113">
        <v>40909</v>
      </c>
      <c r="C56" s="44">
        <v>4048</v>
      </c>
      <c r="D56" s="44" t="s">
        <v>1591</v>
      </c>
      <c r="E56" s="44" t="s">
        <v>1592</v>
      </c>
      <c r="F56" s="44">
        <v>33</v>
      </c>
      <c r="G56" s="44">
        <v>1283000</v>
      </c>
      <c r="H56" s="44">
        <v>885300</v>
      </c>
    </row>
    <row r="57" spans="2:8" ht="13.5" customHeight="1" x14ac:dyDescent="0.25">
      <c r="B57" s="113">
        <v>40909</v>
      </c>
      <c r="C57" s="44">
        <v>4049</v>
      </c>
      <c r="D57" s="44" t="s">
        <v>1593</v>
      </c>
      <c r="E57" s="44" t="s">
        <v>1575</v>
      </c>
      <c r="F57" s="44">
        <v>56</v>
      </c>
      <c r="G57" s="44">
        <v>5322200</v>
      </c>
      <c r="H57" s="44">
        <v>3832000</v>
      </c>
    </row>
    <row r="58" spans="2:8" ht="13.5" customHeight="1" x14ac:dyDescent="0.25">
      <c r="B58" s="113">
        <v>40909</v>
      </c>
      <c r="C58" s="44">
        <v>4050</v>
      </c>
      <c r="D58" s="44" t="s">
        <v>1594</v>
      </c>
      <c r="E58" s="44" t="s">
        <v>1595</v>
      </c>
      <c r="F58" s="44">
        <v>36</v>
      </c>
      <c r="G58" s="44">
        <v>1539000</v>
      </c>
      <c r="H58" s="44">
        <v>1138900</v>
      </c>
    </row>
    <row r="59" spans="2:8" ht="13.5" customHeight="1" x14ac:dyDescent="0.25">
      <c r="B59" s="113">
        <v>40909</v>
      </c>
      <c r="C59" s="44">
        <v>4051</v>
      </c>
      <c r="D59" s="44" t="s">
        <v>1596</v>
      </c>
      <c r="E59" s="44" t="s">
        <v>1592</v>
      </c>
      <c r="F59" s="44">
        <v>35</v>
      </c>
      <c r="G59" s="44">
        <v>2625000</v>
      </c>
      <c r="H59" s="44">
        <v>2073800</v>
      </c>
    </row>
    <row r="60" spans="2:8" ht="13.5" customHeight="1" x14ac:dyDescent="0.25">
      <c r="B60" s="113">
        <v>40909</v>
      </c>
      <c r="C60" s="44">
        <v>4052</v>
      </c>
      <c r="D60" s="44" t="s">
        <v>1597</v>
      </c>
      <c r="E60" s="44" t="s">
        <v>1552</v>
      </c>
      <c r="F60" s="44">
        <v>34</v>
      </c>
      <c r="G60" s="44">
        <v>3427200</v>
      </c>
      <c r="H60" s="44">
        <v>2467600</v>
      </c>
    </row>
    <row r="61" spans="2:8" ht="13.5" customHeight="1" x14ac:dyDescent="0.25">
      <c r="B61" s="113">
        <v>40909</v>
      </c>
      <c r="C61" s="44">
        <v>4053</v>
      </c>
      <c r="D61" s="44" t="s">
        <v>1598</v>
      </c>
      <c r="E61" s="44" t="s">
        <v>1539</v>
      </c>
      <c r="F61" s="44">
        <v>40</v>
      </c>
      <c r="G61" s="44">
        <v>3466800</v>
      </c>
      <c r="H61" s="44">
        <v>2565400</v>
      </c>
    </row>
    <row r="62" spans="2:8" ht="13.5" customHeight="1" x14ac:dyDescent="0.25">
      <c r="B62" s="113">
        <v>40909</v>
      </c>
      <c r="C62" s="44">
        <v>4054</v>
      </c>
      <c r="D62" s="44" t="s">
        <v>1599</v>
      </c>
      <c r="E62" s="44" t="s">
        <v>1600</v>
      </c>
      <c r="F62" s="44">
        <v>30</v>
      </c>
      <c r="G62" s="44">
        <v>1943100</v>
      </c>
      <c r="H62" s="44">
        <v>1379600</v>
      </c>
    </row>
    <row r="63" spans="2:8" ht="13.5" customHeight="1" x14ac:dyDescent="0.25">
      <c r="B63" s="113">
        <v>40909</v>
      </c>
      <c r="C63" s="44">
        <v>4055</v>
      </c>
      <c r="D63" s="44" t="s">
        <v>1601</v>
      </c>
      <c r="E63" s="44" t="s">
        <v>1561</v>
      </c>
      <c r="F63" s="44">
        <v>45</v>
      </c>
      <c r="G63" s="44">
        <v>1494600</v>
      </c>
      <c r="H63" s="44">
        <v>1061200</v>
      </c>
    </row>
    <row r="64" spans="2:8" ht="13.5" customHeight="1" x14ac:dyDescent="0.25">
      <c r="B64" s="113">
        <v>40909</v>
      </c>
      <c r="C64" s="44">
        <v>4056</v>
      </c>
      <c r="D64" s="44" t="s">
        <v>1601</v>
      </c>
      <c r="E64" s="44" t="s">
        <v>1602</v>
      </c>
      <c r="F64" s="44">
        <v>33</v>
      </c>
      <c r="G64" s="44">
        <v>2851200</v>
      </c>
      <c r="H64" s="44">
        <v>2366500</v>
      </c>
    </row>
    <row r="65" spans="2:8" ht="13.5" customHeight="1" x14ac:dyDescent="0.25">
      <c r="B65" s="113">
        <v>40909</v>
      </c>
      <c r="C65" s="44">
        <v>4057</v>
      </c>
      <c r="D65" s="44" t="s">
        <v>1603</v>
      </c>
      <c r="E65" s="44" t="s">
        <v>1604</v>
      </c>
      <c r="F65" s="44">
        <v>39</v>
      </c>
      <c r="G65" s="44">
        <v>2744600</v>
      </c>
      <c r="H65" s="44">
        <v>2113300</v>
      </c>
    </row>
    <row r="66" spans="2:8" ht="13.5" customHeight="1" x14ac:dyDescent="0.25">
      <c r="B66" s="113">
        <v>40909</v>
      </c>
      <c r="C66" s="44">
        <v>4058</v>
      </c>
      <c r="D66" s="44" t="s">
        <v>1605</v>
      </c>
      <c r="E66" s="44" t="s">
        <v>1549</v>
      </c>
      <c r="F66" s="44">
        <v>57</v>
      </c>
      <c r="G66" s="44">
        <v>1820300</v>
      </c>
      <c r="H66" s="44">
        <v>1365200</v>
      </c>
    </row>
    <row r="67" spans="2:8" ht="13.5" customHeight="1" x14ac:dyDescent="0.25">
      <c r="B67" s="113">
        <v>40909</v>
      </c>
      <c r="C67" s="44">
        <v>4059</v>
      </c>
      <c r="D67" s="44" t="s">
        <v>1606</v>
      </c>
      <c r="E67" s="44" t="s">
        <v>1595</v>
      </c>
      <c r="F67" s="44">
        <v>40</v>
      </c>
      <c r="G67" s="44">
        <v>3827600</v>
      </c>
      <c r="H67" s="44">
        <v>3062100</v>
      </c>
    </row>
    <row r="68" spans="2:8" ht="13.5" customHeight="1" x14ac:dyDescent="0.25">
      <c r="B68" s="113">
        <v>40909</v>
      </c>
      <c r="C68" s="44">
        <v>4060</v>
      </c>
      <c r="D68" s="44" t="s">
        <v>1607</v>
      </c>
      <c r="E68" s="44" t="s">
        <v>1600</v>
      </c>
      <c r="F68" s="44">
        <v>41</v>
      </c>
      <c r="G68" s="44">
        <v>1528400</v>
      </c>
      <c r="H68" s="44">
        <v>1039300</v>
      </c>
    </row>
    <row r="69" spans="2:8" ht="13.5" customHeight="1" x14ac:dyDescent="0.25">
      <c r="B69" s="113">
        <v>40909</v>
      </c>
      <c r="C69" s="44">
        <v>4061</v>
      </c>
      <c r="D69" s="44" t="s">
        <v>1608</v>
      </c>
      <c r="E69" s="44" t="s">
        <v>1595</v>
      </c>
      <c r="F69" s="44">
        <v>42</v>
      </c>
      <c r="G69" s="44">
        <v>3328800</v>
      </c>
      <c r="H69" s="44">
        <v>2563200</v>
      </c>
    </row>
    <row r="70" spans="2:8" ht="13.5" customHeight="1" x14ac:dyDescent="0.25">
      <c r="B70" s="113">
        <v>40909</v>
      </c>
      <c r="C70" s="44">
        <v>4062</v>
      </c>
      <c r="D70" s="44" t="s">
        <v>1609</v>
      </c>
      <c r="E70" s="44" t="s">
        <v>1542</v>
      </c>
      <c r="F70" s="44">
        <v>61</v>
      </c>
      <c r="G70" s="44">
        <v>3667700</v>
      </c>
      <c r="H70" s="44">
        <v>2530700</v>
      </c>
    </row>
    <row r="71" spans="2:8" ht="13.5" customHeight="1" x14ac:dyDescent="0.25">
      <c r="B71" s="113">
        <v>40909</v>
      </c>
      <c r="C71" s="44">
        <v>4063</v>
      </c>
      <c r="D71" s="44" t="s">
        <v>1610</v>
      </c>
      <c r="E71" s="44" t="s">
        <v>1611</v>
      </c>
      <c r="F71" s="44">
        <v>51</v>
      </c>
      <c r="G71" s="44">
        <v>2040300</v>
      </c>
      <c r="H71" s="44">
        <v>1387400</v>
      </c>
    </row>
    <row r="72" spans="2:8" ht="13.5" customHeight="1" x14ac:dyDescent="0.25">
      <c r="B72" s="113">
        <v>40909</v>
      </c>
      <c r="C72" s="44">
        <v>4064</v>
      </c>
      <c r="D72" s="44" t="s">
        <v>1612</v>
      </c>
      <c r="E72" s="44" t="s">
        <v>1613</v>
      </c>
      <c r="F72" s="44">
        <v>33</v>
      </c>
      <c r="G72" s="44">
        <v>1092200</v>
      </c>
      <c r="H72" s="44">
        <v>753600</v>
      </c>
    </row>
    <row r="73" spans="2:8" ht="13.5" customHeight="1" x14ac:dyDescent="0.25">
      <c r="B73" s="113">
        <v>40909</v>
      </c>
      <c r="C73" s="44">
        <v>4065</v>
      </c>
      <c r="D73" s="44" t="s">
        <v>1614</v>
      </c>
      <c r="E73" s="44" t="s">
        <v>1615</v>
      </c>
      <c r="F73" s="44">
        <v>56</v>
      </c>
      <c r="G73" s="44">
        <v>5579800</v>
      </c>
      <c r="H73" s="44">
        <v>4073300</v>
      </c>
    </row>
    <row r="74" spans="2:8" ht="13.5" customHeight="1" x14ac:dyDescent="0.25">
      <c r="B74" s="113">
        <v>40909</v>
      </c>
      <c r="C74" s="44">
        <v>4066</v>
      </c>
      <c r="D74" s="44" t="s">
        <v>1616</v>
      </c>
      <c r="E74" s="44" t="s">
        <v>1611</v>
      </c>
      <c r="F74" s="44">
        <v>36</v>
      </c>
      <c r="G74" s="44">
        <v>1661800</v>
      </c>
      <c r="H74" s="44">
        <v>1213100</v>
      </c>
    </row>
    <row r="75" spans="2:8" ht="13.5" customHeight="1" x14ac:dyDescent="0.25">
      <c r="B75" s="113">
        <v>40909</v>
      </c>
      <c r="C75" s="44">
        <v>4067</v>
      </c>
      <c r="D75" s="44" t="s">
        <v>1617</v>
      </c>
      <c r="E75" s="44" t="s">
        <v>1618</v>
      </c>
      <c r="F75" s="44">
        <v>35</v>
      </c>
      <c r="G75" s="44">
        <v>2718100</v>
      </c>
      <c r="H75" s="44">
        <v>2201700</v>
      </c>
    </row>
    <row r="76" spans="2:8" ht="13.5" customHeight="1" x14ac:dyDescent="0.25">
      <c r="B76" s="113">
        <v>40909</v>
      </c>
      <c r="C76" s="44">
        <v>4068</v>
      </c>
      <c r="D76" s="44" t="s">
        <v>1619</v>
      </c>
      <c r="E76" s="44" t="s">
        <v>1554</v>
      </c>
      <c r="F76" s="44">
        <v>52</v>
      </c>
      <c r="G76" s="44">
        <v>3680600</v>
      </c>
      <c r="H76" s="44">
        <v>2870900</v>
      </c>
    </row>
    <row r="77" spans="2:8" ht="13.5" customHeight="1" x14ac:dyDescent="0.25">
      <c r="B77" s="113">
        <v>40909</v>
      </c>
      <c r="C77" s="44">
        <v>4069</v>
      </c>
      <c r="D77" s="44" t="s">
        <v>1620</v>
      </c>
      <c r="E77" s="44" t="s">
        <v>1551</v>
      </c>
      <c r="F77" s="44">
        <v>34</v>
      </c>
      <c r="G77" s="44">
        <v>3411400</v>
      </c>
      <c r="H77" s="44">
        <v>2558600</v>
      </c>
    </row>
    <row r="78" spans="2:8" ht="13.5" customHeight="1" x14ac:dyDescent="0.25">
      <c r="B78" s="113">
        <v>40909</v>
      </c>
      <c r="C78" s="44">
        <v>4070</v>
      </c>
      <c r="D78" s="44" t="s">
        <v>1621</v>
      </c>
      <c r="E78" s="44" t="s">
        <v>1595</v>
      </c>
      <c r="F78" s="44">
        <v>40</v>
      </c>
      <c r="G78" s="44">
        <v>3292300</v>
      </c>
      <c r="H78" s="44">
        <v>2403400</v>
      </c>
    </row>
    <row r="79" spans="2:8" ht="13.5" customHeight="1" x14ac:dyDescent="0.25">
      <c r="B79" s="113">
        <v>40909</v>
      </c>
      <c r="C79" s="44">
        <v>4071</v>
      </c>
      <c r="D79" s="44" t="s">
        <v>1622</v>
      </c>
      <c r="E79" s="44" t="s">
        <v>1540</v>
      </c>
      <c r="F79" s="44">
        <v>30</v>
      </c>
      <c r="G79" s="44">
        <v>2256300</v>
      </c>
      <c r="H79" s="44">
        <v>1624500</v>
      </c>
    </row>
    <row r="80" spans="2:8" ht="13.5" customHeight="1" x14ac:dyDescent="0.25">
      <c r="B80" s="113">
        <v>40909</v>
      </c>
      <c r="C80" s="44">
        <v>4072</v>
      </c>
      <c r="D80" s="44" t="s">
        <v>1623</v>
      </c>
      <c r="E80" s="44" t="s">
        <v>1624</v>
      </c>
      <c r="F80" s="44">
        <v>56</v>
      </c>
      <c r="G80" s="44">
        <v>4626700</v>
      </c>
      <c r="H80" s="44">
        <v>3423800</v>
      </c>
    </row>
    <row r="81" spans="2:8" ht="13.5" customHeight="1" x14ac:dyDescent="0.25">
      <c r="B81" s="113">
        <v>40909</v>
      </c>
      <c r="C81" s="44">
        <v>4073</v>
      </c>
      <c r="D81" s="44" t="s">
        <v>1625</v>
      </c>
      <c r="E81" s="44" t="s">
        <v>1604</v>
      </c>
      <c r="F81" s="44">
        <v>33</v>
      </c>
      <c r="G81" s="44">
        <v>3222500</v>
      </c>
      <c r="H81" s="44">
        <v>2578000</v>
      </c>
    </row>
    <row r="82" spans="2:8" ht="13.5" customHeight="1" x14ac:dyDescent="0.25">
      <c r="B82" s="113">
        <v>40909</v>
      </c>
      <c r="C82" s="44">
        <v>4074</v>
      </c>
      <c r="D82" s="44" t="s">
        <v>1626</v>
      </c>
      <c r="E82" s="44" t="s">
        <v>1543</v>
      </c>
      <c r="F82" s="44">
        <v>39</v>
      </c>
      <c r="G82" s="44">
        <v>2836100</v>
      </c>
      <c r="H82" s="44">
        <v>2127100</v>
      </c>
    </row>
    <row r="83" spans="2:8" ht="13.5" customHeight="1" x14ac:dyDescent="0.25">
      <c r="B83" s="113">
        <v>40909</v>
      </c>
      <c r="C83" s="44">
        <v>4075</v>
      </c>
      <c r="D83" s="44" t="s">
        <v>1627</v>
      </c>
      <c r="E83" s="44" t="s">
        <v>1595</v>
      </c>
      <c r="F83" s="44">
        <v>57</v>
      </c>
      <c r="G83" s="44">
        <v>1956200</v>
      </c>
      <c r="H83" s="44">
        <v>1388900</v>
      </c>
    </row>
    <row r="84" spans="2:8" ht="13.5" customHeight="1" x14ac:dyDescent="0.25">
      <c r="B84" s="113">
        <v>40909</v>
      </c>
      <c r="C84" s="44">
        <v>4076</v>
      </c>
      <c r="D84" s="44" t="s">
        <v>1628</v>
      </c>
      <c r="E84" s="44" t="s">
        <v>1629</v>
      </c>
      <c r="F84" s="44">
        <v>51</v>
      </c>
      <c r="G84" s="44">
        <v>4505900</v>
      </c>
      <c r="H84" s="44">
        <v>3334400</v>
      </c>
    </row>
    <row r="85" spans="2:8" ht="13.5" customHeight="1" x14ac:dyDescent="0.25">
      <c r="B85" s="113">
        <v>40909</v>
      </c>
      <c r="C85" s="44">
        <v>4077</v>
      </c>
      <c r="D85" s="44" t="s">
        <v>1630</v>
      </c>
      <c r="E85" s="44" t="s">
        <v>1539</v>
      </c>
      <c r="F85" s="44">
        <v>40</v>
      </c>
      <c r="G85" s="44">
        <v>3801600</v>
      </c>
      <c r="H85" s="44">
        <v>2889200</v>
      </c>
    </row>
    <row r="86" spans="2:8" ht="13.5" customHeight="1" x14ac:dyDescent="0.25">
      <c r="B86" s="113">
        <v>40909</v>
      </c>
      <c r="C86" s="44">
        <v>4078</v>
      </c>
      <c r="D86" s="44" t="s">
        <v>1631</v>
      </c>
      <c r="E86" s="44" t="s">
        <v>1551</v>
      </c>
      <c r="F86" s="44">
        <v>41</v>
      </c>
      <c r="G86" s="44">
        <v>1417000</v>
      </c>
      <c r="H86" s="44">
        <v>991900</v>
      </c>
    </row>
    <row r="87" spans="2:8" ht="13.5" customHeight="1" x14ac:dyDescent="0.25">
      <c r="B87" s="113">
        <v>40909</v>
      </c>
      <c r="C87" s="44">
        <v>4079</v>
      </c>
      <c r="D87" s="44" t="s">
        <v>1579</v>
      </c>
      <c r="E87" s="44" t="s">
        <v>1632</v>
      </c>
      <c r="F87" s="44">
        <v>42</v>
      </c>
      <c r="G87" s="44">
        <v>3603600</v>
      </c>
      <c r="H87" s="44">
        <v>2810800</v>
      </c>
    </row>
    <row r="88" spans="2:8" ht="13.5" customHeight="1" x14ac:dyDescent="0.25">
      <c r="B88" s="113">
        <v>40909</v>
      </c>
      <c r="C88" s="44">
        <v>4080</v>
      </c>
      <c r="D88" s="44" t="s">
        <v>1633</v>
      </c>
      <c r="E88" s="44" t="s">
        <v>1634</v>
      </c>
      <c r="F88" s="44">
        <v>61</v>
      </c>
      <c r="G88" s="44">
        <v>3789900</v>
      </c>
      <c r="H88" s="44">
        <v>2766600</v>
      </c>
    </row>
    <row r="89" spans="2:8" ht="13.5" customHeight="1" x14ac:dyDescent="0.25">
      <c r="B89" s="113">
        <v>40909</v>
      </c>
      <c r="C89" s="44">
        <v>4081</v>
      </c>
      <c r="D89" s="44" t="s">
        <v>1635</v>
      </c>
      <c r="E89" s="44" t="s">
        <v>1632</v>
      </c>
      <c r="F89" s="44">
        <v>51</v>
      </c>
      <c r="G89" s="44">
        <v>2008900</v>
      </c>
      <c r="H89" s="44">
        <v>1466500</v>
      </c>
    </row>
    <row r="90" spans="2:8" ht="13.5" customHeight="1" x14ac:dyDescent="0.25">
      <c r="B90" s="113">
        <v>40909</v>
      </c>
      <c r="C90" s="44">
        <v>4082</v>
      </c>
      <c r="D90" s="44" t="s">
        <v>1579</v>
      </c>
      <c r="E90" s="44" t="s">
        <v>1541</v>
      </c>
      <c r="F90" s="44">
        <v>33</v>
      </c>
      <c r="G90" s="44">
        <v>1306800</v>
      </c>
      <c r="H90" s="44">
        <v>914800</v>
      </c>
    </row>
    <row r="91" spans="2:8" ht="13.5" customHeight="1" x14ac:dyDescent="0.25">
      <c r="B91" s="113">
        <v>40909</v>
      </c>
      <c r="C91" s="44">
        <v>4083</v>
      </c>
      <c r="D91" s="44" t="s">
        <v>1608</v>
      </c>
      <c r="E91" s="44" t="s">
        <v>1636</v>
      </c>
      <c r="F91" s="44">
        <v>36</v>
      </c>
      <c r="G91" s="44">
        <v>1636200</v>
      </c>
      <c r="H91" s="44">
        <v>1194400</v>
      </c>
    </row>
    <row r="92" spans="2:8" ht="13.5" customHeight="1" x14ac:dyDescent="0.25">
      <c r="B92" s="113">
        <v>40909</v>
      </c>
      <c r="C92" s="44">
        <v>4084</v>
      </c>
      <c r="D92" s="44" t="s">
        <v>1637</v>
      </c>
      <c r="E92" s="44" t="s">
        <v>1549</v>
      </c>
      <c r="F92" s="44">
        <v>35</v>
      </c>
      <c r="G92" s="44">
        <v>2598800</v>
      </c>
      <c r="H92" s="44">
        <v>2079000</v>
      </c>
    </row>
    <row r="93" spans="2:8" ht="13.5" customHeight="1" x14ac:dyDescent="0.25">
      <c r="B93" s="113">
        <v>40909</v>
      </c>
      <c r="C93" s="44">
        <v>4085</v>
      </c>
      <c r="D93" s="44" t="s">
        <v>1638</v>
      </c>
      <c r="E93" s="44" t="s">
        <v>1542</v>
      </c>
      <c r="F93" s="44">
        <v>52</v>
      </c>
      <c r="G93" s="44">
        <v>3839200</v>
      </c>
      <c r="H93" s="44">
        <v>3148100</v>
      </c>
    </row>
    <row r="94" spans="2:8" ht="13.5" customHeight="1" x14ac:dyDescent="0.25">
      <c r="B94" s="113">
        <v>40909</v>
      </c>
      <c r="C94" s="44">
        <v>4086</v>
      </c>
      <c r="D94" s="44" t="s">
        <v>1639</v>
      </c>
      <c r="E94" s="44" t="s">
        <v>1543</v>
      </c>
      <c r="F94" s="44">
        <v>34</v>
      </c>
      <c r="G94" s="44">
        <v>3166100</v>
      </c>
      <c r="H94" s="44">
        <v>2184600</v>
      </c>
    </row>
    <row r="95" spans="2:8" ht="13.5" customHeight="1" x14ac:dyDescent="0.25">
      <c r="B95" s="113">
        <v>40909</v>
      </c>
      <c r="C95" s="44">
        <v>4087</v>
      </c>
      <c r="D95" s="44" t="s">
        <v>1640</v>
      </c>
      <c r="E95" s="44" t="s">
        <v>1592</v>
      </c>
      <c r="F95" s="44">
        <v>40</v>
      </c>
      <c r="G95" s="44">
        <v>3402000</v>
      </c>
      <c r="H95" s="44">
        <v>2483500</v>
      </c>
    </row>
    <row r="96" spans="2:8" ht="13.5" customHeight="1" x14ac:dyDescent="0.25">
      <c r="B96" s="113">
        <v>40909</v>
      </c>
      <c r="C96" s="44">
        <v>4088</v>
      </c>
      <c r="D96" s="44" t="s">
        <v>1641</v>
      </c>
      <c r="E96" s="44" t="s">
        <v>1541</v>
      </c>
      <c r="F96" s="44">
        <v>30</v>
      </c>
      <c r="G96" s="44">
        <v>2043300</v>
      </c>
      <c r="H96" s="44">
        <v>1471200</v>
      </c>
    </row>
    <row r="97" spans="2:8" ht="13.5" customHeight="1" x14ac:dyDescent="0.25">
      <c r="B97" s="113">
        <v>40909</v>
      </c>
      <c r="C97" s="44">
        <v>4089</v>
      </c>
      <c r="D97" s="44" t="s">
        <v>1642</v>
      </c>
      <c r="E97" s="44" t="s">
        <v>1643</v>
      </c>
      <c r="F97" s="44">
        <v>45</v>
      </c>
      <c r="G97" s="44">
        <v>1379600</v>
      </c>
      <c r="H97" s="44">
        <v>938100</v>
      </c>
    </row>
    <row r="98" spans="2:8" ht="13.5" customHeight="1" x14ac:dyDescent="0.25">
      <c r="B98" s="113">
        <v>40909</v>
      </c>
      <c r="C98" s="44">
        <v>4090</v>
      </c>
      <c r="D98" s="44" t="s">
        <v>1644</v>
      </c>
      <c r="E98" s="44" t="s">
        <v>1580</v>
      </c>
      <c r="F98" s="44">
        <v>56</v>
      </c>
      <c r="G98" s="44">
        <v>4565300</v>
      </c>
      <c r="H98" s="44">
        <v>3287000</v>
      </c>
    </row>
    <row r="99" spans="2:8" ht="13.5" customHeight="1" x14ac:dyDescent="0.25">
      <c r="B99" s="113">
        <v>40909</v>
      </c>
      <c r="C99" s="44">
        <v>4091</v>
      </c>
      <c r="D99" s="44" t="s">
        <v>1645</v>
      </c>
      <c r="E99" s="44" t="s">
        <v>1636</v>
      </c>
      <c r="F99" s="44">
        <v>33</v>
      </c>
      <c r="G99" s="44">
        <v>3177900</v>
      </c>
      <c r="H99" s="44">
        <v>2447000</v>
      </c>
    </row>
    <row r="100" spans="2:8" ht="13.5" customHeight="1" x14ac:dyDescent="0.25">
      <c r="B100" s="113">
        <v>40909</v>
      </c>
      <c r="C100" s="44">
        <v>4092</v>
      </c>
      <c r="D100" s="44" t="s">
        <v>1646</v>
      </c>
      <c r="E100" s="44" t="s">
        <v>1587</v>
      </c>
      <c r="F100" s="44">
        <v>39</v>
      </c>
      <c r="G100" s="44">
        <v>2962000</v>
      </c>
      <c r="H100" s="44">
        <v>2280700</v>
      </c>
    </row>
    <row r="101" spans="2:8" ht="13.5" customHeight="1" x14ac:dyDescent="0.25">
      <c r="B101" s="113">
        <v>40909</v>
      </c>
      <c r="C101" s="44">
        <v>4093</v>
      </c>
      <c r="D101" s="44" t="s">
        <v>1647</v>
      </c>
      <c r="E101" s="44" t="s">
        <v>1584</v>
      </c>
      <c r="F101" s="44">
        <v>57</v>
      </c>
      <c r="G101" s="44">
        <v>1947700</v>
      </c>
      <c r="H101" s="44">
        <v>1402300</v>
      </c>
    </row>
    <row r="102" spans="2:8" ht="13.5" customHeight="1" x14ac:dyDescent="0.25">
      <c r="B102" s="113">
        <v>40909</v>
      </c>
      <c r="C102" s="44">
        <v>4094</v>
      </c>
      <c r="D102" s="44" t="s">
        <v>1648</v>
      </c>
      <c r="E102" s="44" t="s">
        <v>1649</v>
      </c>
      <c r="F102" s="44">
        <v>51</v>
      </c>
      <c r="G102" s="44">
        <v>4727700</v>
      </c>
      <c r="H102" s="44">
        <v>3451200</v>
      </c>
    </row>
    <row r="103" spans="2:8" ht="13.5" customHeight="1" x14ac:dyDescent="0.25">
      <c r="B103" s="113">
        <v>40909</v>
      </c>
      <c r="C103" s="44">
        <v>4095</v>
      </c>
      <c r="D103" s="44" t="s">
        <v>1650</v>
      </c>
      <c r="E103" s="44" t="s">
        <v>1651</v>
      </c>
      <c r="F103" s="44">
        <v>40</v>
      </c>
      <c r="G103" s="44">
        <v>3753300</v>
      </c>
      <c r="H103" s="44">
        <v>2852500</v>
      </c>
    </row>
    <row r="104" spans="2:8" ht="13.5" customHeight="1" x14ac:dyDescent="0.25">
      <c r="B104" s="113">
        <v>40909</v>
      </c>
      <c r="C104" s="44">
        <v>4096</v>
      </c>
      <c r="D104" s="44" t="s">
        <v>1652</v>
      </c>
      <c r="E104" s="44" t="s">
        <v>1545</v>
      </c>
      <c r="F104" s="44">
        <v>41</v>
      </c>
      <c r="G104" s="44">
        <v>1371300</v>
      </c>
      <c r="H104" s="44">
        <v>1014800</v>
      </c>
    </row>
    <row r="105" spans="2:8" ht="13.5" customHeight="1" x14ac:dyDescent="0.25">
      <c r="B105" s="113">
        <v>40909</v>
      </c>
      <c r="C105" s="44">
        <v>4097</v>
      </c>
      <c r="D105" s="44" t="s">
        <v>1653</v>
      </c>
      <c r="E105" s="44" t="s">
        <v>1535</v>
      </c>
      <c r="F105" s="44">
        <v>42</v>
      </c>
      <c r="G105" s="44">
        <v>3487400</v>
      </c>
      <c r="H105" s="44">
        <v>2615600</v>
      </c>
    </row>
    <row r="106" spans="2:8" ht="13.5" customHeight="1" x14ac:dyDescent="0.25">
      <c r="B106" s="113">
        <v>40909</v>
      </c>
      <c r="C106" s="44">
        <v>4098</v>
      </c>
      <c r="D106" s="44" t="s">
        <v>1654</v>
      </c>
      <c r="E106" s="44" t="s">
        <v>1535</v>
      </c>
      <c r="F106" s="44">
        <v>61</v>
      </c>
      <c r="G106" s="44">
        <v>3533100</v>
      </c>
      <c r="H106" s="44">
        <v>2508500</v>
      </c>
    </row>
    <row r="107" spans="2:8" ht="13.5" customHeight="1" x14ac:dyDescent="0.25">
      <c r="B107" s="113">
        <v>40909</v>
      </c>
      <c r="C107" s="44">
        <v>4099</v>
      </c>
      <c r="D107" s="44" t="s">
        <v>1655</v>
      </c>
      <c r="E107" s="44" t="s">
        <v>1535</v>
      </c>
      <c r="F107" s="44">
        <v>55</v>
      </c>
      <c r="G107" s="44">
        <v>3104100</v>
      </c>
      <c r="H107" s="44">
        <v>2172900</v>
      </c>
    </row>
    <row r="108" spans="2:8" ht="13.5" customHeight="1" x14ac:dyDescent="0.25">
      <c r="B108" s="113">
        <v>40909</v>
      </c>
      <c r="C108" s="44">
        <v>4100</v>
      </c>
      <c r="D108" s="44" t="s">
        <v>1656</v>
      </c>
      <c r="E108" s="44" t="s">
        <v>1549</v>
      </c>
      <c r="F108" s="44">
        <v>51</v>
      </c>
      <c r="G108" s="44">
        <v>1963300</v>
      </c>
      <c r="H108" s="44">
        <v>1374300</v>
      </c>
    </row>
    <row r="109" spans="2:8" ht="13.5" customHeight="1" x14ac:dyDescent="0.25">
      <c r="B109" s="113">
        <v>40909</v>
      </c>
      <c r="C109" s="44">
        <v>4101</v>
      </c>
      <c r="D109" s="44" t="s">
        <v>1657</v>
      </c>
      <c r="E109" s="44" t="s">
        <v>1543</v>
      </c>
      <c r="F109" s="44">
        <v>33</v>
      </c>
      <c r="G109" s="44">
        <v>1138200</v>
      </c>
      <c r="H109" s="44">
        <v>785400</v>
      </c>
    </row>
    <row r="110" spans="2:8" ht="13.5" customHeight="1" x14ac:dyDescent="0.25">
      <c r="B110" s="113">
        <v>40909</v>
      </c>
      <c r="C110" s="44">
        <v>4102</v>
      </c>
      <c r="D110" s="44" t="s">
        <v>1608</v>
      </c>
      <c r="E110" s="44" t="s">
        <v>1561</v>
      </c>
      <c r="F110" s="44">
        <v>56</v>
      </c>
      <c r="G110" s="44">
        <v>5740700</v>
      </c>
      <c r="H110" s="44">
        <v>4133300</v>
      </c>
    </row>
    <row r="111" spans="2:8" ht="13.5" customHeight="1" x14ac:dyDescent="0.25">
      <c r="B111" s="113">
        <v>40909</v>
      </c>
      <c r="C111" s="44">
        <v>4103</v>
      </c>
      <c r="D111" s="44" t="s">
        <v>1658</v>
      </c>
      <c r="E111" s="44" t="s">
        <v>1659</v>
      </c>
      <c r="F111" s="44">
        <v>36</v>
      </c>
      <c r="G111" s="44">
        <v>1583400</v>
      </c>
      <c r="H111" s="44">
        <v>1155900</v>
      </c>
    </row>
    <row r="112" spans="2:8" ht="13.5" customHeight="1" x14ac:dyDescent="0.25">
      <c r="B112" s="113">
        <v>40909</v>
      </c>
      <c r="C112" s="44">
        <v>4104</v>
      </c>
      <c r="D112" s="44" t="s">
        <v>1660</v>
      </c>
      <c r="E112" s="44" t="s">
        <v>1541</v>
      </c>
      <c r="F112" s="44">
        <v>35</v>
      </c>
      <c r="G112" s="44">
        <v>2438700</v>
      </c>
      <c r="H112" s="44">
        <v>1975300</v>
      </c>
    </row>
    <row r="113" spans="2:8" ht="13.5" customHeight="1" x14ac:dyDescent="0.25">
      <c r="B113" s="113">
        <v>40909</v>
      </c>
      <c r="C113" s="44">
        <v>4105</v>
      </c>
      <c r="D113" s="44" t="s">
        <v>1661</v>
      </c>
      <c r="E113" s="44" t="s">
        <v>1552</v>
      </c>
      <c r="F113" s="44">
        <v>52</v>
      </c>
      <c r="G113" s="44">
        <v>3611100</v>
      </c>
      <c r="H113" s="44">
        <v>2780500</v>
      </c>
    </row>
    <row r="114" spans="2:8" ht="13.5" customHeight="1" x14ac:dyDescent="0.25">
      <c r="B114" s="113">
        <v>40909</v>
      </c>
      <c r="C114" s="44">
        <v>4106</v>
      </c>
      <c r="D114" s="44" t="s">
        <v>1662</v>
      </c>
      <c r="E114" s="44" t="s">
        <v>1539</v>
      </c>
      <c r="F114" s="44">
        <v>34</v>
      </c>
      <c r="G114" s="44">
        <v>3253500</v>
      </c>
      <c r="H114" s="44">
        <v>2342500</v>
      </c>
    </row>
    <row r="115" spans="2:8" ht="13.5" customHeight="1" x14ac:dyDescent="0.25">
      <c r="B115" s="113">
        <v>40909</v>
      </c>
      <c r="C115" s="44">
        <v>4107</v>
      </c>
      <c r="D115" s="44" t="s">
        <v>1663</v>
      </c>
      <c r="E115" s="44" t="s">
        <v>1604</v>
      </c>
      <c r="F115" s="44">
        <v>40</v>
      </c>
      <c r="G115" s="44">
        <v>3386300</v>
      </c>
      <c r="H115" s="44">
        <v>2438100</v>
      </c>
    </row>
    <row r="116" spans="2:8" ht="13.5" customHeight="1" x14ac:dyDescent="0.25">
      <c r="B116" s="113">
        <v>40909</v>
      </c>
      <c r="C116" s="44">
        <v>4108</v>
      </c>
      <c r="D116" s="44" t="s">
        <v>1664</v>
      </c>
      <c r="E116" s="44" t="s">
        <v>1604</v>
      </c>
      <c r="F116" s="44">
        <v>30</v>
      </c>
      <c r="G116" s="44">
        <v>2173500</v>
      </c>
      <c r="H116" s="44">
        <v>1673600</v>
      </c>
    </row>
    <row r="117" spans="2:8" ht="13.5" customHeight="1" x14ac:dyDescent="0.25">
      <c r="B117" s="113">
        <v>40909</v>
      </c>
      <c r="C117" s="44">
        <v>4109</v>
      </c>
      <c r="D117" s="44" t="s">
        <v>1665</v>
      </c>
      <c r="E117" s="44" t="s">
        <v>1541</v>
      </c>
      <c r="F117" s="44">
        <v>45</v>
      </c>
      <c r="G117" s="44">
        <v>1440500</v>
      </c>
      <c r="H117" s="44">
        <v>1008400</v>
      </c>
    </row>
    <row r="118" spans="2:8" ht="13.5" customHeight="1" x14ac:dyDescent="0.25">
      <c r="B118" s="113">
        <v>40909</v>
      </c>
      <c r="C118" s="44">
        <v>4110</v>
      </c>
      <c r="D118" s="44" t="s">
        <v>1666</v>
      </c>
      <c r="E118" s="44" t="s">
        <v>1604</v>
      </c>
      <c r="F118" s="44">
        <v>56</v>
      </c>
      <c r="G118" s="44">
        <v>4536000</v>
      </c>
      <c r="H118" s="44">
        <v>3265900</v>
      </c>
    </row>
    <row r="119" spans="2:8" ht="13.5" customHeight="1" x14ac:dyDescent="0.25">
      <c r="B119" s="113">
        <v>40909</v>
      </c>
      <c r="C119" s="44">
        <v>4111</v>
      </c>
      <c r="D119" s="44" t="s">
        <v>1667</v>
      </c>
      <c r="E119" s="44" t="s">
        <v>1535</v>
      </c>
      <c r="F119" s="44">
        <v>33</v>
      </c>
      <c r="G119" s="44">
        <v>3345200</v>
      </c>
      <c r="H119" s="44">
        <v>2743100</v>
      </c>
    </row>
    <row r="120" spans="2:8" ht="13.5" customHeight="1" x14ac:dyDescent="0.25">
      <c r="B120" s="113">
        <v>40909</v>
      </c>
      <c r="C120" s="44">
        <v>4112</v>
      </c>
      <c r="D120" s="44" t="s">
        <v>1668</v>
      </c>
      <c r="E120" s="44" t="s">
        <v>1535</v>
      </c>
      <c r="F120" s="44">
        <v>39</v>
      </c>
      <c r="G120" s="44">
        <v>2920300</v>
      </c>
      <c r="H120" s="44">
        <v>2277800</v>
      </c>
    </row>
    <row r="121" spans="2:8" ht="13.5" customHeight="1" x14ac:dyDescent="0.25">
      <c r="B121" s="113">
        <v>40909</v>
      </c>
      <c r="C121" s="44">
        <v>4113</v>
      </c>
      <c r="D121" s="44" t="s">
        <v>1669</v>
      </c>
      <c r="E121" s="44" t="s">
        <v>1604</v>
      </c>
      <c r="F121" s="44">
        <v>57</v>
      </c>
      <c r="G121" s="44">
        <v>2012700</v>
      </c>
      <c r="H121" s="44">
        <v>1388800</v>
      </c>
    </row>
    <row r="122" spans="2:8" ht="13.5" customHeight="1" x14ac:dyDescent="0.25">
      <c r="B122" s="113">
        <v>40909</v>
      </c>
      <c r="C122" s="44">
        <v>4114</v>
      </c>
      <c r="D122" s="44" t="s">
        <v>1670</v>
      </c>
      <c r="E122" s="44" t="s">
        <v>1540</v>
      </c>
      <c r="F122" s="44">
        <v>51</v>
      </c>
      <c r="G122" s="44">
        <v>4932700</v>
      </c>
      <c r="H122" s="44">
        <v>3502200</v>
      </c>
    </row>
    <row r="123" spans="2:8" ht="13.5" customHeight="1" x14ac:dyDescent="0.25">
      <c r="B123" s="113">
        <v>40909</v>
      </c>
      <c r="C123" s="44">
        <v>4115</v>
      </c>
      <c r="D123" s="44" t="s">
        <v>1671</v>
      </c>
      <c r="E123" s="44" t="s">
        <v>1542</v>
      </c>
      <c r="F123" s="44">
        <v>40</v>
      </c>
      <c r="G123" s="44">
        <v>4147200</v>
      </c>
      <c r="H123" s="44">
        <v>3276300</v>
      </c>
    </row>
    <row r="124" spans="2:8" ht="13.5" customHeight="1" x14ac:dyDescent="0.25">
      <c r="B124" s="113">
        <v>40909</v>
      </c>
      <c r="C124" s="44">
        <v>4116</v>
      </c>
      <c r="D124" s="44" t="s">
        <v>1672</v>
      </c>
      <c r="E124" s="44" t="s">
        <v>1535</v>
      </c>
      <c r="F124" s="44">
        <v>41</v>
      </c>
      <c r="G124" s="44">
        <v>1535000</v>
      </c>
      <c r="H124" s="44">
        <v>1043800</v>
      </c>
    </row>
    <row r="125" spans="2:8" ht="13.5" customHeight="1" x14ac:dyDescent="0.25">
      <c r="B125" s="113">
        <v>40909</v>
      </c>
      <c r="C125" s="44">
        <v>4117</v>
      </c>
      <c r="D125" s="44" t="s">
        <v>1673</v>
      </c>
      <c r="E125" s="44" t="s">
        <v>1674</v>
      </c>
      <c r="F125" s="44">
        <v>61</v>
      </c>
      <c r="G125" s="44">
        <v>3789900</v>
      </c>
      <c r="H125" s="44">
        <v>2804500</v>
      </c>
    </row>
    <row r="126" spans="2:8" ht="13.5" customHeight="1" x14ac:dyDescent="0.25">
      <c r="B126" s="113">
        <v>40909</v>
      </c>
      <c r="C126" s="44">
        <v>4118</v>
      </c>
      <c r="D126" s="44" t="s">
        <v>1675</v>
      </c>
      <c r="E126" s="44" t="s">
        <v>1676</v>
      </c>
      <c r="F126" s="44">
        <v>55</v>
      </c>
      <c r="G126" s="44">
        <v>2970000</v>
      </c>
      <c r="H126" s="44">
        <v>2197800</v>
      </c>
    </row>
    <row r="127" spans="2:8" ht="13.5" customHeight="1" x14ac:dyDescent="0.25">
      <c r="B127" s="113">
        <v>40909</v>
      </c>
      <c r="C127" s="44">
        <v>4119</v>
      </c>
      <c r="D127" s="44" t="s">
        <v>1677</v>
      </c>
      <c r="E127" s="44" t="s">
        <v>1678</v>
      </c>
      <c r="F127" s="44">
        <v>51</v>
      </c>
      <c r="G127" s="44">
        <v>1989000</v>
      </c>
      <c r="H127" s="44">
        <v>1412200</v>
      </c>
    </row>
    <row r="128" spans="2:8" ht="13.5" customHeight="1" x14ac:dyDescent="0.25">
      <c r="B128" s="113">
        <v>40909</v>
      </c>
      <c r="C128" s="44">
        <v>4120</v>
      </c>
      <c r="D128" s="44" t="s">
        <v>1608</v>
      </c>
      <c r="E128" s="44" t="s">
        <v>1543</v>
      </c>
      <c r="F128" s="44">
        <v>56</v>
      </c>
      <c r="G128" s="44">
        <v>5544000</v>
      </c>
      <c r="H128" s="44">
        <v>3936200</v>
      </c>
    </row>
    <row r="129" spans="2:8" ht="13.5" customHeight="1" x14ac:dyDescent="0.25">
      <c r="B129" s="113">
        <v>40909</v>
      </c>
      <c r="C129" s="44">
        <v>4121</v>
      </c>
      <c r="D129" s="44" t="s">
        <v>1679</v>
      </c>
      <c r="E129" s="44" t="s">
        <v>1680</v>
      </c>
      <c r="F129" s="44">
        <v>36</v>
      </c>
      <c r="G129" s="44">
        <v>1620000</v>
      </c>
      <c r="H129" s="44">
        <v>1166400</v>
      </c>
    </row>
    <row r="130" spans="2:8" ht="13.5" customHeight="1" x14ac:dyDescent="0.25">
      <c r="B130" s="113">
        <v>40909</v>
      </c>
      <c r="C130" s="44">
        <v>4122</v>
      </c>
      <c r="D130" s="44" t="s">
        <v>1681</v>
      </c>
      <c r="E130" s="44" t="s">
        <v>1682</v>
      </c>
      <c r="F130" s="44">
        <v>35</v>
      </c>
      <c r="G130" s="44">
        <v>2677500</v>
      </c>
      <c r="H130" s="44">
        <v>2008100</v>
      </c>
    </row>
    <row r="131" spans="2:8" ht="13.5" customHeight="1" x14ac:dyDescent="0.25">
      <c r="B131" s="113">
        <v>40909</v>
      </c>
      <c r="C131" s="44">
        <v>4123</v>
      </c>
      <c r="D131" s="44" t="s">
        <v>1683</v>
      </c>
      <c r="E131" s="44" t="s">
        <v>1684</v>
      </c>
      <c r="F131" s="44">
        <v>34</v>
      </c>
      <c r="G131" s="44">
        <v>3231400</v>
      </c>
      <c r="H131" s="44">
        <v>2423600</v>
      </c>
    </row>
    <row r="132" spans="2:8" ht="13.5" customHeight="1" x14ac:dyDescent="0.25">
      <c r="B132" s="113">
        <v>40909</v>
      </c>
      <c r="C132" s="44">
        <v>4124</v>
      </c>
      <c r="D132" s="44" t="s">
        <v>1608</v>
      </c>
      <c r="E132" s="44" t="s">
        <v>1587</v>
      </c>
      <c r="F132" s="44">
        <v>30</v>
      </c>
      <c r="G132" s="44">
        <v>2007900</v>
      </c>
      <c r="H132" s="44">
        <v>1465800</v>
      </c>
    </row>
    <row r="133" spans="2:8" ht="13.5" customHeight="1" x14ac:dyDescent="0.25">
      <c r="B133" s="113">
        <v>40909</v>
      </c>
      <c r="C133" s="44">
        <v>4125</v>
      </c>
      <c r="D133" s="44" t="s">
        <v>1579</v>
      </c>
      <c r="E133" s="44" t="s">
        <v>1557</v>
      </c>
      <c r="F133" s="44">
        <v>45</v>
      </c>
      <c r="G133" s="44">
        <v>1410800</v>
      </c>
      <c r="H133" s="44">
        <v>973500</v>
      </c>
    </row>
    <row r="134" spans="2:8" ht="13.5" customHeight="1" x14ac:dyDescent="0.25">
      <c r="B134" s="113">
        <v>40909</v>
      </c>
      <c r="C134" s="44">
        <v>4126</v>
      </c>
      <c r="D134" s="44" t="s">
        <v>1685</v>
      </c>
      <c r="E134" s="44" t="s">
        <v>1686</v>
      </c>
      <c r="F134" s="44">
        <v>61</v>
      </c>
      <c r="G134" s="44">
        <v>3616100</v>
      </c>
      <c r="H134" s="44">
        <v>2495100</v>
      </c>
    </row>
    <row r="135" spans="2:8" ht="13.5" customHeight="1" x14ac:dyDescent="0.25">
      <c r="B135" s="113">
        <v>40909</v>
      </c>
      <c r="C135" s="44">
        <v>4127</v>
      </c>
      <c r="D135" s="44" t="s">
        <v>1665</v>
      </c>
      <c r="E135" s="44" t="s">
        <v>1602</v>
      </c>
      <c r="F135" s="44">
        <v>55</v>
      </c>
      <c r="G135" s="44">
        <v>2999700</v>
      </c>
      <c r="H135" s="44">
        <v>2069800</v>
      </c>
    </row>
    <row r="136" spans="2:8" ht="13.5" customHeight="1" x14ac:dyDescent="0.25">
      <c r="B136" s="113">
        <v>40909</v>
      </c>
      <c r="C136" s="44">
        <v>4128</v>
      </c>
      <c r="D136" s="44" t="s">
        <v>1687</v>
      </c>
      <c r="E136" s="44" t="s">
        <v>1678</v>
      </c>
      <c r="F136" s="44">
        <v>36</v>
      </c>
      <c r="G136" s="44">
        <v>1603800</v>
      </c>
      <c r="H136" s="44">
        <v>1202900</v>
      </c>
    </row>
    <row r="137" spans="2:8" ht="13.5" customHeight="1" x14ac:dyDescent="0.25">
      <c r="B137" s="113">
        <v>40909</v>
      </c>
      <c r="C137" s="44">
        <v>4129</v>
      </c>
      <c r="D137" s="44" t="s">
        <v>1688</v>
      </c>
      <c r="E137" s="44" t="s">
        <v>1689</v>
      </c>
      <c r="F137" s="44">
        <v>52</v>
      </c>
      <c r="G137" s="44">
        <v>3910900</v>
      </c>
      <c r="H137" s="44">
        <v>2972300</v>
      </c>
    </row>
    <row r="138" spans="2:8" ht="13.5" customHeight="1" x14ac:dyDescent="0.25">
      <c r="B138" s="113">
        <v>40909</v>
      </c>
      <c r="C138" s="44">
        <v>4130</v>
      </c>
      <c r="D138" s="44" t="s">
        <v>1690</v>
      </c>
      <c r="E138" s="44" t="s">
        <v>1691</v>
      </c>
      <c r="F138" s="44">
        <v>34</v>
      </c>
      <c r="G138" s="44">
        <v>3264000</v>
      </c>
      <c r="H138" s="44">
        <v>2448000</v>
      </c>
    </row>
    <row r="139" spans="2:8" ht="13.5" customHeight="1" x14ac:dyDescent="0.25">
      <c r="B139" s="113">
        <v>40940</v>
      </c>
      <c r="C139" s="44">
        <v>4000</v>
      </c>
      <c r="D139" s="44" t="s">
        <v>1534</v>
      </c>
      <c r="E139" s="44" t="s">
        <v>1535</v>
      </c>
      <c r="F139" s="44">
        <v>30</v>
      </c>
      <c r="G139" s="44">
        <v>1836274</v>
      </c>
      <c r="H139" s="44">
        <v>1274750</v>
      </c>
    </row>
    <row r="140" spans="2:8" ht="13.5" customHeight="1" x14ac:dyDescent="0.25">
      <c r="B140" s="113">
        <v>40940</v>
      </c>
      <c r="C140" s="44">
        <v>4001</v>
      </c>
      <c r="D140" s="44" t="s">
        <v>1536</v>
      </c>
      <c r="E140" s="44" t="s">
        <v>1537</v>
      </c>
      <c r="F140" s="44">
        <v>33</v>
      </c>
      <c r="G140" s="44">
        <v>2703501</v>
      </c>
      <c r="H140" s="44">
        <v>2430939</v>
      </c>
    </row>
    <row r="141" spans="2:8" ht="13.5" customHeight="1" x14ac:dyDescent="0.25">
      <c r="B141" s="113">
        <v>40940</v>
      </c>
      <c r="C141" s="44">
        <v>4002</v>
      </c>
      <c r="D141" s="44" t="s">
        <v>1516</v>
      </c>
      <c r="E141" s="44" t="s">
        <v>1538</v>
      </c>
      <c r="F141" s="44">
        <v>39</v>
      </c>
      <c r="G141" s="44">
        <v>3142431</v>
      </c>
      <c r="H141" s="44">
        <v>2135487</v>
      </c>
    </row>
    <row r="142" spans="2:8" ht="13.5" customHeight="1" x14ac:dyDescent="0.25">
      <c r="B142" s="113">
        <v>40940</v>
      </c>
      <c r="C142" s="44">
        <v>4003</v>
      </c>
      <c r="D142" s="44" t="s">
        <v>1517</v>
      </c>
      <c r="E142" s="44" t="s">
        <v>1539</v>
      </c>
      <c r="F142" s="44">
        <v>57</v>
      </c>
      <c r="G142" s="44">
        <v>1513633</v>
      </c>
      <c r="H142" s="44">
        <v>1306693</v>
      </c>
    </row>
    <row r="143" spans="2:8" ht="13.5" customHeight="1" x14ac:dyDescent="0.25">
      <c r="B143" s="113">
        <v>40940</v>
      </c>
      <c r="C143" s="44">
        <v>4004</v>
      </c>
      <c r="D143" s="44" t="s">
        <v>1518</v>
      </c>
      <c r="E143" s="44" t="s">
        <v>1535</v>
      </c>
      <c r="F143" s="44">
        <v>51</v>
      </c>
      <c r="G143" s="44">
        <v>4912972</v>
      </c>
      <c r="H143" s="44">
        <v>4006016</v>
      </c>
    </row>
    <row r="144" spans="2:8" ht="13.5" customHeight="1" x14ac:dyDescent="0.25">
      <c r="B144" s="113">
        <v>40940</v>
      </c>
      <c r="C144" s="44">
        <v>4005</v>
      </c>
      <c r="D144" s="44" t="s">
        <v>1519</v>
      </c>
      <c r="E144" s="44" t="s">
        <v>1540</v>
      </c>
      <c r="F144" s="44">
        <v>40</v>
      </c>
      <c r="G144" s="44">
        <v>3104491</v>
      </c>
      <c r="H144" s="44">
        <v>3005174</v>
      </c>
    </row>
    <row r="145" spans="2:8" ht="13.5" customHeight="1" x14ac:dyDescent="0.25">
      <c r="B145" s="113">
        <v>40940</v>
      </c>
      <c r="C145" s="44">
        <v>4006</v>
      </c>
      <c r="D145" s="44" t="s">
        <v>1520</v>
      </c>
      <c r="E145" s="44" t="s">
        <v>1535</v>
      </c>
      <c r="F145" s="44">
        <v>41</v>
      </c>
      <c r="G145" s="44">
        <v>1738390</v>
      </c>
      <c r="H145" s="44">
        <v>1130695</v>
      </c>
    </row>
    <row r="146" spans="2:8" ht="13.5" customHeight="1" x14ac:dyDescent="0.25">
      <c r="B146" s="113">
        <v>40940</v>
      </c>
      <c r="C146" s="44">
        <v>4007</v>
      </c>
      <c r="D146" s="44" t="s">
        <v>1521</v>
      </c>
      <c r="E146" s="44" t="s">
        <v>1535</v>
      </c>
      <c r="F146" s="44">
        <v>61</v>
      </c>
      <c r="G146" s="44">
        <v>3818945</v>
      </c>
      <c r="H146" s="44">
        <v>2268065</v>
      </c>
    </row>
    <row r="147" spans="2:8" ht="13.5" customHeight="1" x14ac:dyDescent="0.25">
      <c r="B147" s="113">
        <v>40940</v>
      </c>
      <c r="C147" s="44">
        <v>4008</v>
      </c>
      <c r="D147" s="44" t="s">
        <v>1522</v>
      </c>
      <c r="E147" s="44" t="s">
        <v>1535</v>
      </c>
      <c r="F147" s="44">
        <v>55</v>
      </c>
      <c r="G147" s="44">
        <v>3178941</v>
      </c>
      <c r="H147" s="44">
        <v>2255108</v>
      </c>
    </row>
    <row r="148" spans="2:8" ht="13.5" customHeight="1" x14ac:dyDescent="0.25">
      <c r="B148" s="113">
        <v>40940</v>
      </c>
      <c r="C148" s="44">
        <v>4009</v>
      </c>
      <c r="D148" s="44" t="s">
        <v>1523</v>
      </c>
      <c r="E148" s="44" t="s">
        <v>1541</v>
      </c>
      <c r="F148" s="44">
        <v>51</v>
      </c>
      <c r="G148" s="44">
        <v>1846708</v>
      </c>
      <c r="H148" s="44">
        <v>1260259</v>
      </c>
    </row>
    <row r="149" spans="2:8" ht="13.5" customHeight="1" x14ac:dyDescent="0.25">
      <c r="B149" s="113">
        <v>40940</v>
      </c>
      <c r="C149" s="44">
        <v>4010</v>
      </c>
      <c r="D149" s="44" t="s">
        <v>1524</v>
      </c>
      <c r="E149" s="44" t="s">
        <v>1539</v>
      </c>
      <c r="F149" s="44">
        <v>33</v>
      </c>
      <c r="G149" s="44">
        <v>1283130</v>
      </c>
      <c r="H149" s="44">
        <v>929742</v>
      </c>
    </row>
    <row r="150" spans="2:8" ht="13.5" customHeight="1" x14ac:dyDescent="0.25">
      <c r="B150" s="113">
        <v>40940</v>
      </c>
      <c r="C150" s="44">
        <v>4011</v>
      </c>
      <c r="D150" s="44" t="s">
        <v>1525</v>
      </c>
      <c r="E150" s="44" t="s">
        <v>1539</v>
      </c>
      <c r="F150" s="44">
        <v>56</v>
      </c>
      <c r="G150" s="44">
        <v>5707366</v>
      </c>
      <c r="H150" s="44">
        <v>4139757</v>
      </c>
    </row>
    <row r="151" spans="2:8" ht="13.5" customHeight="1" x14ac:dyDescent="0.25">
      <c r="B151" s="113">
        <v>40940</v>
      </c>
      <c r="C151" s="44">
        <v>4012</v>
      </c>
      <c r="D151" s="44" t="s">
        <v>1526</v>
      </c>
      <c r="E151" s="44" t="s">
        <v>1542</v>
      </c>
      <c r="F151" s="44">
        <v>36</v>
      </c>
      <c r="G151" s="44">
        <v>1818256</v>
      </c>
      <c r="H151" s="44">
        <v>1083521</v>
      </c>
    </row>
    <row r="152" spans="2:8" ht="13.5" customHeight="1" x14ac:dyDescent="0.25">
      <c r="B152" s="113">
        <v>40940</v>
      </c>
      <c r="C152" s="44">
        <v>4013</v>
      </c>
      <c r="D152" s="44" t="s">
        <v>1527</v>
      </c>
      <c r="E152" s="44" t="s">
        <v>1543</v>
      </c>
      <c r="F152" s="44">
        <v>35</v>
      </c>
      <c r="G152" s="44">
        <v>2723944</v>
      </c>
      <c r="H152" s="44">
        <v>2196343</v>
      </c>
    </row>
    <row r="153" spans="2:8" ht="13.5" customHeight="1" x14ac:dyDescent="0.25">
      <c r="B153" s="113">
        <v>40940</v>
      </c>
      <c r="C153" s="44">
        <v>4014</v>
      </c>
      <c r="D153" s="44" t="s">
        <v>1544</v>
      </c>
      <c r="E153" s="44" t="s">
        <v>1545</v>
      </c>
      <c r="F153" s="44">
        <v>52</v>
      </c>
      <c r="G153" s="44">
        <v>3738562</v>
      </c>
      <c r="H153" s="44">
        <v>2668296</v>
      </c>
    </row>
    <row r="154" spans="2:8" ht="13.5" customHeight="1" x14ac:dyDescent="0.25">
      <c r="B154" s="113">
        <v>40940</v>
      </c>
      <c r="C154" s="44">
        <v>4015</v>
      </c>
      <c r="D154" s="44" t="s">
        <v>1546</v>
      </c>
      <c r="E154" s="44" t="s">
        <v>1535</v>
      </c>
      <c r="F154" s="44">
        <v>34</v>
      </c>
      <c r="G154" s="44">
        <v>3001263</v>
      </c>
      <c r="H154" s="44">
        <v>2295453</v>
      </c>
    </row>
    <row r="155" spans="2:8" ht="13.5" customHeight="1" x14ac:dyDescent="0.25">
      <c r="B155" s="113">
        <v>40940</v>
      </c>
      <c r="C155" s="44">
        <v>4016</v>
      </c>
      <c r="D155" s="44" t="s">
        <v>1547</v>
      </c>
      <c r="E155" s="44" t="s">
        <v>1540</v>
      </c>
      <c r="F155" s="44">
        <v>40</v>
      </c>
      <c r="G155" s="44">
        <v>3034077</v>
      </c>
      <c r="H155" s="44">
        <v>2276588</v>
      </c>
    </row>
    <row r="156" spans="2:8" ht="13.5" customHeight="1" x14ac:dyDescent="0.25">
      <c r="B156" s="113">
        <v>40940</v>
      </c>
      <c r="C156" s="44">
        <v>4017</v>
      </c>
      <c r="D156" s="44" t="s">
        <v>1548</v>
      </c>
      <c r="E156" s="44" t="s">
        <v>1549</v>
      </c>
      <c r="F156" s="44">
        <v>30</v>
      </c>
      <c r="G156" s="44">
        <v>1831286</v>
      </c>
      <c r="H156" s="44">
        <v>1719320</v>
      </c>
    </row>
    <row r="157" spans="2:8" ht="13.5" customHeight="1" x14ac:dyDescent="0.25">
      <c r="B157" s="113">
        <v>40940</v>
      </c>
      <c r="C157" s="44">
        <v>4018</v>
      </c>
      <c r="D157" s="44" t="s">
        <v>1550</v>
      </c>
      <c r="E157" s="44" t="s">
        <v>1551</v>
      </c>
      <c r="F157" s="44">
        <v>45</v>
      </c>
      <c r="G157" s="44">
        <v>1470103</v>
      </c>
      <c r="H157" s="44">
        <v>1130434</v>
      </c>
    </row>
    <row r="158" spans="2:8" ht="13.5" customHeight="1" x14ac:dyDescent="0.25">
      <c r="B158" s="113">
        <v>40940</v>
      </c>
      <c r="C158" s="44">
        <v>4019</v>
      </c>
      <c r="D158" s="44" t="s">
        <v>1550</v>
      </c>
      <c r="E158" s="44" t="s">
        <v>1552</v>
      </c>
      <c r="F158" s="44">
        <v>56</v>
      </c>
      <c r="G158" s="44">
        <v>3691997</v>
      </c>
      <c r="H158" s="44">
        <v>3863525</v>
      </c>
    </row>
    <row r="159" spans="2:8" ht="13.5" customHeight="1" x14ac:dyDescent="0.25">
      <c r="B159" s="113">
        <v>40940</v>
      </c>
      <c r="C159" s="44">
        <v>4020</v>
      </c>
      <c r="D159" s="44" t="s">
        <v>1553</v>
      </c>
      <c r="E159" s="44" t="s">
        <v>1535</v>
      </c>
      <c r="F159" s="44">
        <v>33</v>
      </c>
      <c r="G159" s="44">
        <v>2606295</v>
      </c>
      <c r="H159" s="44">
        <v>1817254</v>
      </c>
    </row>
    <row r="160" spans="2:8" ht="13.5" customHeight="1" x14ac:dyDescent="0.25">
      <c r="B160" s="113">
        <v>40940</v>
      </c>
      <c r="C160" s="44">
        <v>4021</v>
      </c>
      <c r="D160" s="44" t="s">
        <v>1550</v>
      </c>
      <c r="E160" s="44" t="s">
        <v>1554</v>
      </c>
      <c r="F160" s="44">
        <v>39</v>
      </c>
      <c r="G160" s="44">
        <v>2508557</v>
      </c>
      <c r="H160" s="44">
        <v>1906292</v>
      </c>
    </row>
    <row r="161" spans="2:8" ht="13.5" customHeight="1" x14ac:dyDescent="0.25">
      <c r="B161" s="113">
        <v>40940</v>
      </c>
      <c r="C161" s="44">
        <v>4022</v>
      </c>
      <c r="D161" s="44" t="s">
        <v>1555</v>
      </c>
      <c r="E161" s="44" t="s">
        <v>1549</v>
      </c>
      <c r="F161" s="44">
        <v>57</v>
      </c>
      <c r="G161" s="44">
        <v>1491808</v>
      </c>
      <c r="H161" s="44">
        <v>1033227</v>
      </c>
    </row>
    <row r="162" spans="2:8" ht="13.5" customHeight="1" x14ac:dyDescent="0.25">
      <c r="B162" s="113">
        <v>40940</v>
      </c>
      <c r="C162" s="44">
        <v>4023</v>
      </c>
      <c r="D162" s="44" t="s">
        <v>1556</v>
      </c>
      <c r="E162" s="44" t="s">
        <v>1557</v>
      </c>
      <c r="F162" s="44">
        <v>51</v>
      </c>
      <c r="G162" s="44">
        <v>5498585</v>
      </c>
      <c r="H162" s="44">
        <v>3210318</v>
      </c>
    </row>
    <row r="163" spans="2:8" ht="13.5" customHeight="1" x14ac:dyDescent="0.25">
      <c r="B163" s="113">
        <v>40940</v>
      </c>
      <c r="C163" s="44">
        <v>4024</v>
      </c>
      <c r="D163" s="44" t="s">
        <v>1558</v>
      </c>
      <c r="E163" s="44" t="s">
        <v>1559</v>
      </c>
      <c r="F163" s="44">
        <v>40</v>
      </c>
      <c r="G163" s="44">
        <v>3443886</v>
      </c>
      <c r="H163" s="44">
        <v>3264769</v>
      </c>
    </row>
    <row r="164" spans="2:8" ht="13.5" customHeight="1" x14ac:dyDescent="0.25">
      <c r="B164" s="113">
        <v>40940</v>
      </c>
      <c r="C164" s="44">
        <v>4025</v>
      </c>
      <c r="D164" s="44" t="s">
        <v>1560</v>
      </c>
      <c r="E164" s="44" t="s">
        <v>1561</v>
      </c>
      <c r="F164" s="44">
        <v>41</v>
      </c>
      <c r="G164" s="44">
        <v>1140493</v>
      </c>
      <c r="H164" s="44">
        <v>919735</v>
      </c>
    </row>
    <row r="165" spans="2:8" ht="13.5" customHeight="1" x14ac:dyDescent="0.25">
      <c r="B165" s="113">
        <v>40940</v>
      </c>
      <c r="C165" s="44">
        <v>4026</v>
      </c>
      <c r="D165" s="44" t="s">
        <v>1562</v>
      </c>
      <c r="E165" s="44" t="s">
        <v>1540</v>
      </c>
      <c r="F165" s="44">
        <v>42</v>
      </c>
      <c r="G165" s="44">
        <v>3192660</v>
      </c>
      <c r="H165" s="44">
        <v>2052721</v>
      </c>
    </row>
    <row r="166" spans="2:8" ht="13.5" customHeight="1" x14ac:dyDescent="0.25">
      <c r="B166" s="113">
        <v>40940</v>
      </c>
      <c r="C166" s="44">
        <v>4027</v>
      </c>
      <c r="D166" s="44" t="s">
        <v>1563</v>
      </c>
      <c r="E166" s="44" t="s">
        <v>1535</v>
      </c>
      <c r="F166" s="44">
        <v>61</v>
      </c>
      <c r="G166" s="44">
        <v>3463129</v>
      </c>
      <c r="H166" s="44">
        <v>2041588</v>
      </c>
    </row>
    <row r="167" spans="2:8" ht="13.5" customHeight="1" x14ac:dyDescent="0.25">
      <c r="B167" s="113">
        <v>40940</v>
      </c>
      <c r="C167" s="44">
        <v>4028</v>
      </c>
      <c r="D167" s="44" t="s">
        <v>1564</v>
      </c>
      <c r="E167" s="44" t="s">
        <v>1541</v>
      </c>
      <c r="F167" s="44">
        <v>55</v>
      </c>
      <c r="G167" s="44">
        <v>2750637</v>
      </c>
      <c r="H167" s="44">
        <v>1662648</v>
      </c>
    </row>
    <row r="168" spans="2:8" ht="13.5" customHeight="1" x14ac:dyDescent="0.25">
      <c r="B168" s="113">
        <v>40940</v>
      </c>
      <c r="C168" s="44">
        <v>4029</v>
      </c>
      <c r="D168" s="44" t="s">
        <v>1550</v>
      </c>
      <c r="E168" s="44" t="s">
        <v>1549</v>
      </c>
      <c r="F168" s="44">
        <v>51</v>
      </c>
      <c r="G168" s="44">
        <v>2194220</v>
      </c>
      <c r="H168" s="44">
        <v>1172565</v>
      </c>
    </row>
    <row r="169" spans="2:8" ht="13.5" customHeight="1" x14ac:dyDescent="0.25">
      <c r="B169" s="113">
        <v>40940</v>
      </c>
      <c r="C169" s="44">
        <v>4030</v>
      </c>
      <c r="D169" s="44" t="s">
        <v>1565</v>
      </c>
      <c r="E169" s="44" t="s">
        <v>1543</v>
      </c>
      <c r="F169" s="44">
        <v>33</v>
      </c>
      <c r="G169" s="44">
        <v>1388142</v>
      </c>
      <c r="H169" s="44">
        <v>785681</v>
      </c>
    </row>
    <row r="170" spans="2:8" ht="13.5" customHeight="1" x14ac:dyDescent="0.25">
      <c r="B170" s="113">
        <v>40940</v>
      </c>
      <c r="C170" s="44">
        <v>4031</v>
      </c>
      <c r="D170" s="44" t="s">
        <v>1566</v>
      </c>
      <c r="E170" s="44" t="s">
        <v>1567</v>
      </c>
      <c r="F170" s="44">
        <v>56</v>
      </c>
      <c r="G170" s="44">
        <v>6372858</v>
      </c>
      <c r="H170" s="44">
        <v>3966128</v>
      </c>
    </row>
    <row r="171" spans="2:8" ht="13.5" customHeight="1" x14ac:dyDescent="0.25">
      <c r="B171" s="113">
        <v>40940</v>
      </c>
      <c r="C171" s="44">
        <v>4032</v>
      </c>
      <c r="D171" s="44" t="s">
        <v>1568</v>
      </c>
      <c r="E171" s="44" t="s">
        <v>1540</v>
      </c>
      <c r="F171" s="44">
        <v>36</v>
      </c>
      <c r="G171" s="44">
        <v>1322911</v>
      </c>
      <c r="H171" s="44">
        <v>1049764</v>
      </c>
    </row>
    <row r="172" spans="2:8" ht="13.5" customHeight="1" x14ac:dyDescent="0.25">
      <c r="B172" s="113">
        <v>40940</v>
      </c>
      <c r="C172" s="44">
        <v>4033</v>
      </c>
      <c r="D172" s="44" t="s">
        <v>1569</v>
      </c>
      <c r="E172" s="44" t="s">
        <v>1570</v>
      </c>
      <c r="F172" s="44">
        <v>35</v>
      </c>
      <c r="G172" s="44">
        <v>2265552</v>
      </c>
      <c r="H172" s="44">
        <v>1710703</v>
      </c>
    </row>
    <row r="173" spans="2:8" ht="13.5" customHeight="1" x14ac:dyDescent="0.25">
      <c r="B173" s="113">
        <v>40940</v>
      </c>
      <c r="C173" s="44">
        <v>4034</v>
      </c>
      <c r="D173" s="44" t="s">
        <v>1571</v>
      </c>
      <c r="E173" s="44" t="s">
        <v>1539</v>
      </c>
      <c r="F173" s="44">
        <v>52</v>
      </c>
      <c r="G173" s="44">
        <v>2834238</v>
      </c>
      <c r="H173" s="44">
        <v>3100078</v>
      </c>
    </row>
    <row r="174" spans="2:8" ht="13.5" customHeight="1" x14ac:dyDescent="0.25">
      <c r="B174" s="113">
        <v>40940</v>
      </c>
      <c r="C174" s="44">
        <v>4035</v>
      </c>
      <c r="D174" s="44" t="s">
        <v>1572</v>
      </c>
      <c r="E174" s="44" t="s">
        <v>1545</v>
      </c>
      <c r="F174" s="44">
        <v>34</v>
      </c>
      <c r="G174" s="44">
        <v>3321477</v>
      </c>
      <c r="H174" s="44">
        <v>1976416</v>
      </c>
    </row>
    <row r="175" spans="2:8" ht="13.5" customHeight="1" x14ac:dyDescent="0.25">
      <c r="B175" s="113">
        <v>40940</v>
      </c>
      <c r="C175" s="44">
        <v>4036</v>
      </c>
      <c r="D175" s="44" t="s">
        <v>1573</v>
      </c>
      <c r="E175" s="44" t="s">
        <v>1535</v>
      </c>
      <c r="F175" s="44">
        <v>40</v>
      </c>
      <c r="G175" s="44">
        <v>3784035</v>
      </c>
      <c r="H175" s="44">
        <v>2205636</v>
      </c>
    </row>
    <row r="176" spans="2:8" ht="13.5" customHeight="1" x14ac:dyDescent="0.25">
      <c r="B176" s="113">
        <v>40940</v>
      </c>
      <c r="C176" s="44">
        <v>4037</v>
      </c>
      <c r="D176" s="44" t="s">
        <v>1574</v>
      </c>
      <c r="E176" s="44" t="s">
        <v>1575</v>
      </c>
      <c r="F176" s="44">
        <v>30</v>
      </c>
      <c r="G176" s="44">
        <v>2404438</v>
      </c>
      <c r="H176" s="44">
        <v>1643906</v>
      </c>
    </row>
    <row r="177" spans="2:8" ht="13.5" customHeight="1" x14ac:dyDescent="0.25">
      <c r="B177" s="113">
        <v>40940</v>
      </c>
      <c r="C177" s="44">
        <v>4038</v>
      </c>
      <c r="D177" s="44" t="s">
        <v>1576</v>
      </c>
      <c r="E177" s="44" t="s">
        <v>1535</v>
      </c>
      <c r="F177" s="44">
        <v>45</v>
      </c>
      <c r="G177" s="44">
        <v>1719045</v>
      </c>
      <c r="H177" s="44">
        <v>1082777</v>
      </c>
    </row>
    <row r="178" spans="2:8" ht="13.5" customHeight="1" x14ac:dyDescent="0.25">
      <c r="B178" s="113">
        <v>40940</v>
      </c>
      <c r="C178" s="44">
        <v>4039</v>
      </c>
      <c r="D178" s="44" t="s">
        <v>1577</v>
      </c>
      <c r="E178" s="44" t="s">
        <v>1578</v>
      </c>
      <c r="F178" s="44">
        <v>33</v>
      </c>
      <c r="G178" s="44">
        <v>3413051</v>
      </c>
      <c r="H178" s="44">
        <v>2834492</v>
      </c>
    </row>
    <row r="179" spans="2:8" ht="13.5" customHeight="1" x14ac:dyDescent="0.25">
      <c r="B179" s="113">
        <v>40940</v>
      </c>
      <c r="C179" s="44">
        <v>4040</v>
      </c>
      <c r="D179" s="44" t="s">
        <v>1579</v>
      </c>
      <c r="E179" s="44" t="s">
        <v>1580</v>
      </c>
      <c r="F179" s="44">
        <v>39</v>
      </c>
      <c r="G179" s="44">
        <v>2543589</v>
      </c>
      <c r="H179" s="44">
        <v>2245484</v>
      </c>
    </row>
    <row r="180" spans="2:8" ht="13.5" customHeight="1" x14ac:dyDescent="0.25">
      <c r="B180" s="113">
        <v>40940</v>
      </c>
      <c r="C180" s="44">
        <v>4041</v>
      </c>
      <c r="D180" s="44" t="s">
        <v>1581</v>
      </c>
      <c r="E180" s="44" t="s">
        <v>1535</v>
      </c>
      <c r="F180" s="44">
        <v>57</v>
      </c>
      <c r="G180" s="44">
        <v>2208263</v>
      </c>
      <c r="H180" s="44">
        <v>1292550</v>
      </c>
    </row>
    <row r="181" spans="2:8" ht="13.5" customHeight="1" x14ac:dyDescent="0.25">
      <c r="B181" s="113">
        <v>40940</v>
      </c>
      <c r="C181" s="44">
        <v>4042</v>
      </c>
      <c r="D181" s="44" t="s">
        <v>1582</v>
      </c>
      <c r="E181" s="44" t="s">
        <v>1539</v>
      </c>
      <c r="F181" s="44">
        <v>51</v>
      </c>
      <c r="G181" s="44">
        <v>4268626</v>
      </c>
      <c r="H181" s="44">
        <v>4080979</v>
      </c>
    </row>
    <row r="182" spans="2:8" ht="13.5" customHeight="1" x14ac:dyDescent="0.25">
      <c r="B182" s="113">
        <v>40940</v>
      </c>
      <c r="C182" s="44">
        <v>4043</v>
      </c>
      <c r="D182" s="44" t="s">
        <v>1583</v>
      </c>
      <c r="E182" s="44" t="s">
        <v>1584</v>
      </c>
      <c r="F182" s="44">
        <v>40</v>
      </c>
      <c r="G182" s="44">
        <v>4009278</v>
      </c>
      <c r="H182" s="44">
        <v>3285402</v>
      </c>
    </row>
    <row r="183" spans="2:8" ht="13.5" customHeight="1" x14ac:dyDescent="0.25">
      <c r="B183" s="113">
        <v>40940</v>
      </c>
      <c r="C183" s="44">
        <v>4044</v>
      </c>
      <c r="D183" s="44" t="s">
        <v>1585</v>
      </c>
      <c r="E183" s="44" t="s">
        <v>1586</v>
      </c>
      <c r="F183" s="44">
        <v>41</v>
      </c>
      <c r="G183" s="44">
        <v>1642942</v>
      </c>
      <c r="H183" s="44">
        <v>1161209</v>
      </c>
    </row>
    <row r="184" spans="2:8" ht="13.5" customHeight="1" x14ac:dyDescent="0.25">
      <c r="B184" s="113">
        <v>40940</v>
      </c>
      <c r="C184" s="44">
        <v>4045</v>
      </c>
      <c r="D184" s="44" t="s">
        <v>1579</v>
      </c>
      <c r="E184" s="44" t="s">
        <v>1587</v>
      </c>
      <c r="F184" s="44">
        <v>42</v>
      </c>
      <c r="G184" s="44">
        <v>3149758</v>
      </c>
      <c r="H184" s="44">
        <v>3096778</v>
      </c>
    </row>
    <row r="185" spans="2:8" ht="13.5" customHeight="1" x14ac:dyDescent="0.25">
      <c r="B185" s="113">
        <v>40940</v>
      </c>
      <c r="C185" s="44">
        <v>4046</v>
      </c>
      <c r="D185" s="44" t="s">
        <v>1588</v>
      </c>
      <c r="E185" s="44" t="s">
        <v>1559</v>
      </c>
      <c r="F185" s="44">
        <v>61</v>
      </c>
      <c r="G185" s="44">
        <v>3965493</v>
      </c>
      <c r="H185" s="44">
        <v>3205042</v>
      </c>
    </row>
    <row r="186" spans="2:8" ht="13.5" customHeight="1" x14ac:dyDescent="0.25">
      <c r="B186" s="113">
        <v>40940</v>
      </c>
      <c r="C186" s="44">
        <v>4047</v>
      </c>
      <c r="D186" s="44" t="s">
        <v>1589</v>
      </c>
      <c r="E186" s="44" t="s">
        <v>1590</v>
      </c>
      <c r="F186" s="44">
        <v>55</v>
      </c>
      <c r="G186" s="44">
        <v>3627729</v>
      </c>
      <c r="H186" s="44">
        <v>2421144</v>
      </c>
    </row>
    <row r="187" spans="2:8" ht="13.5" customHeight="1" x14ac:dyDescent="0.25">
      <c r="B187" s="113">
        <v>40940</v>
      </c>
      <c r="C187" s="44">
        <v>4048</v>
      </c>
      <c r="D187" s="44" t="s">
        <v>1591</v>
      </c>
      <c r="E187" s="44" t="s">
        <v>1592</v>
      </c>
      <c r="F187" s="44">
        <v>33</v>
      </c>
      <c r="G187" s="44">
        <v>1245861</v>
      </c>
      <c r="H187" s="44">
        <v>945877</v>
      </c>
    </row>
    <row r="188" spans="2:8" ht="13.5" customHeight="1" x14ac:dyDescent="0.25">
      <c r="B188" s="113">
        <v>40940</v>
      </c>
      <c r="C188" s="44">
        <v>4049</v>
      </c>
      <c r="D188" s="44" t="s">
        <v>1593</v>
      </c>
      <c r="E188" s="44" t="s">
        <v>1575</v>
      </c>
      <c r="F188" s="44">
        <v>56</v>
      </c>
      <c r="G188" s="44">
        <v>5823320</v>
      </c>
      <c r="H188" s="44">
        <v>4588141</v>
      </c>
    </row>
    <row r="189" spans="2:8" ht="13.5" customHeight="1" x14ac:dyDescent="0.25">
      <c r="B189" s="113">
        <v>40940</v>
      </c>
      <c r="C189" s="44">
        <v>4050</v>
      </c>
      <c r="D189" s="44" t="s">
        <v>1594</v>
      </c>
      <c r="E189" s="44" t="s">
        <v>1595</v>
      </c>
      <c r="F189" s="44">
        <v>36</v>
      </c>
      <c r="G189" s="44">
        <v>1806525</v>
      </c>
      <c r="H189" s="44">
        <v>1238803</v>
      </c>
    </row>
    <row r="190" spans="2:8" ht="13.5" customHeight="1" x14ac:dyDescent="0.25">
      <c r="B190" s="113">
        <v>40940</v>
      </c>
      <c r="C190" s="44">
        <v>4051</v>
      </c>
      <c r="D190" s="44" t="s">
        <v>1596</v>
      </c>
      <c r="E190" s="44" t="s">
        <v>1592</v>
      </c>
      <c r="F190" s="44">
        <v>35</v>
      </c>
      <c r="G190" s="44">
        <v>2653132</v>
      </c>
      <c r="H190" s="44">
        <v>1660446</v>
      </c>
    </row>
    <row r="191" spans="2:8" ht="13.5" customHeight="1" x14ac:dyDescent="0.25">
      <c r="B191" s="113">
        <v>40940</v>
      </c>
      <c r="C191" s="44">
        <v>4052</v>
      </c>
      <c r="D191" s="44" t="s">
        <v>1597</v>
      </c>
      <c r="E191" s="44" t="s">
        <v>1552</v>
      </c>
      <c r="F191" s="44">
        <v>34</v>
      </c>
      <c r="G191" s="44">
        <v>3231602</v>
      </c>
      <c r="H191" s="44">
        <v>2110775</v>
      </c>
    </row>
    <row r="192" spans="2:8" ht="13.5" customHeight="1" x14ac:dyDescent="0.25">
      <c r="B192" s="113">
        <v>40940</v>
      </c>
      <c r="C192" s="44">
        <v>4053</v>
      </c>
      <c r="D192" s="44" t="s">
        <v>1598</v>
      </c>
      <c r="E192" s="44" t="s">
        <v>1539</v>
      </c>
      <c r="F192" s="44">
        <v>40</v>
      </c>
      <c r="G192" s="44">
        <v>3898878</v>
      </c>
      <c r="H192" s="44">
        <v>2267035</v>
      </c>
    </row>
    <row r="193" spans="2:8" ht="13.5" customHeight="1" x14ac:dyDescent="0.25">
      <c r="B193" s="113">
        <v>40940</v>
      </c>
      <c r="C193" s="44">
        <v>4054</v>
      </c>
      <c r="D193" s="44" t="s">
        <v>1599</v>
      </c>
      <c r="E193" s="44" t="s">
        <v>1600</v>
      </c>
      <c r="F193" s="44">
        <v>30</v>
      </c>
      <c r="G193" s="44">
        <v>1668830</v>
      </c>
      <c r="H193" s="44">
        <v>1403844</v>
      </c>
    </row>
    <row r="194" spans="2:8" ht="13.5" customHeight="1" x14ac:dyDescent="0.25">
      <c r="B194" s="113">
        <v>40940</v>
      </c>
      <c r="C194" s="44">
        <v>4055</v>
      </c>
      <c r="D194" s="44" t="s">
        <v>1601</v>
      </c>
      <c r="E194" s="44" t="s">
        <v>1561</v>
      </c>
      <c r="F194" s="44">
        <v>45</v>
      </c>
      <c r="G194" s="44">
        <v>1278786</v>
      </c>
      <c r="H194" s="44">
        <v>1241643</v>
      </c>
    </row>
    <row r="9999" spans="1:1" ht="13.5" customHeight="1" x14ac:dyDescent="0.25">
      <c r="A9999" s="44" t="s">
        <v>1431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/>
  </sheetPr>
  <dimension ref="A1:BU10000"/>
  <sheetViews>
    <sheetView workbookViewId="0">
      <selection activeCell="I2" sqref="I2"/>
    </sheetView>
  </sheetViews>
  <sheetFormatPr defaultRowHeight="13.5" customHeight="1" x14ac:dyDescent="0.25"/>
  <cols>
    <col min="1" max="1" width="9.140625" style="44"/>
    <col min="2" max="3" width="27.140625" style="44" customWidth="1"/>
    <col min="4" max="4" width="14.7109375" style="44" customWidth="1"/>
    <col min="5" max="14" width="12.85546875" style="46" customWidth="1"/>
    <col min="15" max="16384" width="9.140625" style="44"/>
  </cols>
  <sheetData>
    <row r="1" spans="2:73" ht="13.5" customHeight="1" x14ac:dyDescent="0.25">
      <c r="F1" s="86"/>
      <c r="AA1" s="94" t="s">
        <v>1431</v>
      </c>
      <c r="BU1" s="44" t="s">
        <v>1431</v>
      </c>
    </row>
    <row r="2" spans="2:73" ht="13.5" customHeight="1" x14ac:dyDescent="0.25">
      <c r="F2" s="1"/>
    </row>
    <row r="5" spans="2:73" ht="13.5" customHeight="1" x14ac:dyDescent="0.25">
      <c r="B5" s="45" t="s">
        <v>479</v>
      </c>
      <c r="C5" s="45" t="s">
        <v>481</v>
      </c>
      <c r="D5" s="45">
        <v>1549</v>
      </c>
    </row>
    <row r="6" spans="2:73" ht="13.5" customHeight="1" x14ac:dyDescent="0.25">
      <c r="B6" s="44" t="s">
        <v>479</v>
      </c>
      <c r="C6" s="44" t="s">
        <v>614</v>
      </c>
      <c r="D6" s="44">
        <v>18</v>
      </c>
    </row>
    <row r="7" spans="2:73" ht="13.5" customHeight="1" x14ac:dyDescent="0.25">
      <c r="B7" s="44" t="s">
        <v>738</v>
      </c>
      <c r="C7" s="44" t="s">
        <v>643</v>
      </c>
      <c r="D7" s="44">
        <v>19</v>
      </c>
    </row>
    <row r="8" spans="2:73" ht="13.5" customHeight="1" x14ac:dyDescent="0.25">
      <c r="B8" s="44" t="s">
        <v>479</v>
      </c>
      <c r="C8" s="44" t="s">
        <v>608</v>
      </c>
      <c r="D8" s="44">
        <v>21</v>
      </c>
    </row>
    <row r="9" spans="2:73" ht="13.5" customHeight="1" x14ac:dyDescent="0.25">
      <c r="B9" s="44" t="s">
        <v>479</v>
      </c>
      <c r="C9" s="44" t="s">
        <v>610</v>
      </c>
      <c r="D9" s="44">
        <v>23</v>
      </c>
    </row>
    <row r="10" spans="2:73" ht="13.5" customHeight="1" x14ac:dyDescent="0.25">
      <c r="B10" s="44" t="s">
        <v>479</v>
      </c>
      <c r="C10" s="44" t="s">
        <v>663</v>
      </c>
      <c r="D10" s="44">
        <v>24</v>
      </c>
    </row>
    <row r="11" spans="2:73" ht="13.5" customHeight="1" x14ac:dyDescent="0.25">
      <c r="B11" s="44" t="s">
        <v>738</v>
      </c>
      <c r="C11" s="44" t="s">
        <v>604</v>
      </c>
      <c r="D11" s="44">
        <v>25</v>
      </c>
    </row>
    <row r="12" spans="2:73" ht="13.5" customHeight="1" x14ac:dyDescent="0.25">
      <c r="B12" s="44" t="s">
        <v>479</v>
      </c>
      <c r="C12" s="44" t="s">
        <v>612</v>
      </c>
      <c r="D12" s="44">
        <v>26</v>
      </c>
    </row>
    <row r="13" spans="2:73" ht="13.5" customHeight="1" x14ac:dyDescent="0.25">
      <c r="B13" s="44" t="s">
        <v>479</v>
      </c>
      <c r="C13" s="44" t="s">
        <v>633</v>
      </c>
      <c r="D13" s="44">
        <v>29</v>
      </c>
    </row>
    <row r="14" spans="2:73" ht="13.5" customHeight="1" x14ac:dyDescent="0.25">
      <c r="B14" s="44" t="s">
        <v>479</v>
      </c>
      <c r="C14" s="44" t="s">
        <v>606</v>
      </c>
      <c r="D14" s="44">
        <v>31</v>
      </c>
    </row>
    <row r="15" spans="2:73" ht="13.5" customHeight="1" x14ac:dyDescent="0.25">
      <c r="B15" s="44" t="s">
        <v>479</v>
      </c>
      <c r="C15" s="44" t="s">
        <v>647</v>
      </c>
      <c r="D15" s="44">
        <v>31</v>
      </c>
    </row>
    <row r="16" spans="2:73" ht="13.5" customHeight="1" x14ac:dyDescent="0.25">
      <c r="B16" s="44" t="s">
        <v>479</v>
      </c>
      <c r="C16" s="44" t="s">
        <v>666</v>
      </c>
      <c r="D16" s="44">
        <v>31</v>
      </c>
    </row>
    <row r="17" spans="2:4" ht="13.5" customHeight="1" x14ac:dyDescent="0.25">
      <c r="B17" s="44" t="s">
        <v>479</v>
      </c>
      <c r="C17" s="44" t="s">
        <v>631</v>
      </c>
      <c r="D17" s="44">
        <v>32</v>
      </c>
    </row>
    <row r="18" spans="2:4" ht="13.5" customHeight="1" x14ac:dyDescent="0.25">
      <c r="B18" s="44" t="s">
        <v>479</v>
      </c>
      <c r="C18" s="44" t="s">
        <v>635</v>
      </c>
      <c r="D18" s="44">
        <v>37</v>
      </c>
    </row>
    <row r="19" spans="2:4" ht="13.5" customHeight="1" x14ac:dyDescent="0.25">
      <c r="B19" s="44" t="s">
        <v>479</v>
      </c>
      <c r="C19" s="44" t="s">
        <v>662</v>
      </c>
      <c r="D19" s="44">
        <v>38</v>
      </c>
    </row>
    <row r="20" spans="2:4" ht="13.5" customHeight="1" x14ac:dyDescent="0.25">
      <c r="B20" s="44" t="s">
        <v>479</v>
      </c>
      <c r="C20" s="44" t="s">
        <v>529</v>
      </c>
      <c r="D20" s="44">
        <v>38</v>
      </c>
    </row>
    <row r="21" spans="2:4" ht="13.5" customHeight="1" x14ac:dyDescent="0.25">
      <c r="B21" s="44" t="s">
        <v>738</v>
      </c>
      <c r="C21" s="44" t="s">
        <v>641</v>
      </c>
      <c r="D21" s="44">
        <v>38</v>
      </c>
    </row>
    <row r="22" spans="2:4" ht="13.5" customHeight="1" x14ac:dyDescent="0.25">
      <c r="B22" s="44" t="s">
        <v>479</v>
      </c>
      <c r="C22" s="44" t="s">
        <v>531</v>
      </c>
      <c r="D22" s="44">
        <v>41</v>
      </c>
    </row>
    <row r="23" spans="2:4" ht="13.5" customHeight="1" x14ac:dyDescent="0.25">
      <c r="B23" s="44" t="s">
        <v>738</v>
      </c>
      <c r="C23" s="44" t="s">
        <v>661</v>
      </c>
      <c r="D23" s="44">
        <v>43</v>
      </c>
    </row>
    <row r="24" spans="2:4" ht="13.5" customHeight="1" x14ac:dyDescent="0.25">
      <c r="B24" s="44" t="s">
        <v>479</v>
      </c>
      <c r="C24" s="44" t="s">
        <v>649</v>
      </c>
      <c r="D24" s="44">
        <v>44</v>
      </c>
    </row>
    <row r="25" spans="2:4" ht="13.5" customHeight="1" x14ac:dyDescent="0.25">
      <c r="B25" s="44" t="s">
        <v>479</v>
      </c>
      <c r="C25" s="44" t="s">
        <v>565</v>
      </c>
      <c r="D25" s="44">
        <v>67</v>
      </c>
    </row>
    <row r="26" spans="2:4" ht="13.5" customHeight="1" x14ac:dyDescent="0.25">
      <c r="B26" s="44" t="s">
        <v>479</v>
      </c>
      <c r="C26" s="44" t="s">
        <v>689</v>
      </c>
      <c r="D26" s="44">
        <v>79</v>
      </c>
    </row>
    <row r="27" spans="2:4" ht="13.5" customHeight="1" x14ac:dyDescent="0.25">
      <c r="B27" s="44" t="s">
        <v>738</v>
      </c>
      <c r="C27" s="44" t="s">
        <v>645</v>
      </c>
      <c r="D27" s="44">
        <v>83</v>
      </c>
    </row>
    <row r="28" spans="2:4" ht="13.5" customHeight="1" x14ac:dyDescent="0.25">
      <c r="B28" s="44" t="s">
        <v>738</v>
      </c>
      <c r="C28" s="44" t="s">
        <v>669</v>
      </c>
      <c r="D28" s="44">
        <v>83</v>
      </c>
    </row>
    <row r="29" spans="2:4" ht="13.5" customHeight="1" x14ac:dyDescent="0.25">
      <c r="B29" s="44" t="s">
        <v>479</v>
      </c>
      <c r="C29" s="44" t="s">
        <v>561</v>
      </c>
      <c r="D29" s="44">
        <v>86</v>
      </c>
    </row>
    <row r="30" spans="2:4" ht="13.5" customHeight="1" x14ac:dyDescent="0.25">
      <c r="B30" s="44" t="s">
        <v>738</v>
      </c>
      <c r="C30" s="44" t="s">
        <v>667</v>
      </c>
      <c r="D30" s="44">
        <v>87</v>
      </c>
    </row>
    <row r="31" spans="2:4" ht="13.5" customHeight="1" x14ac:dyDescent="0.25">
      <c r="B31" s="44" t="s">
        <v>738</v>
      </c>
      <c r="C31" s="44" t="s">
        <v>639</v>
      </c>
      <c r="D31" s="44">
        <v>95</v>
      </c>
    </row>
    <row r="32" spans="2:4" ht="13.5" customHeight="1" x14ac:dyDescent="0.25">
      <c r="B32" s="44" t="s">
        <v>479</v>
      </c>
      <c r="C32" s="44" t="s">
        <v>726</v>
      </c>
      <c r="D32" s="44">
        <v>99</v>
      </c>
    </row>
    <row r="33" spans="2:4" ht="13.5" customHeight="1" x14ac:dyDescent="0.25">
      <c r="B33" s="44" t="s">
        <v>479</v>
      </c>
      <c r="C33" s="44" t="s">
        <v>651</v>
      </c>
      <c r="D33" s="44">
        <v>105</v>
      </c>
    </row>
    <row r="34" spans="2:4" ht="13.5" customHeight="1" x14ac:dyDescent="0.25">
      <c r="B34" s="44" t="s">
        <v>479</v>
      </c>
      <c r="C34" s="44" t="s">
        <v>563</v>
      </c>
      <c r="D34" s="44">
        <v>105</v>
      </c>
    </row>
    <row r="35" spans="2:4" ht="13.5" customHeight="1" x14ac:dyDescent="0.25">
      <c r="B35" s="44" t="s">
        <v>479</v>
      </c>
      <c r="C35" s="44" t="s">
        <v>691</v>
      </c>
      <c r="D35" s="44">
        <v>109</v>
      </c>
    </row>
    <row r="36" spans="2:4" ht="13.5" customHeight="1" x14ac:dyDescent="0.25">
      <c r="B36" s="44" t="s">
        <v>738</v>
      </c>
      <c r="C36" s="44" t="s">
        <v>671</v>
      </c>
      <c r="D36" s="44">
        <v>109</v>
      </c>
    </row>
    <row r="37" spans="2:4" ht="13.5" customHeight="1" x14ac:dyDescent="0.25">
      <c r="B37" s="44" t="s">
        <v>479</v>
      </c>
      <c r="C37" s="44" t="s">
        <v>676</v>
      </c>
      <c r="D37" s="44">
        <v>119</v>
      </c>
    </row>
    <row r="38" spans="2:4" ht="13.5" customHeight="1" x14ac:dyDescent="0.25">
      <c r="B38" s="44" t="s">
        <v>479</v>
      </c>
      <c r="C38" s="44" t="s">
        <v>700</v>
      </c>
      <c r="D38" s="44">
        <v>129</v>
      </c>
    </row>
    <row r="39" spans="2:4" ht="13.5" customHeight="1" x14ac:dyDescent="0.25">
      <c r="B39" s="44" t="s">
        <v>479</v>
      </c>
      <c r="C39" s="44" t="s">
        <v>710</v>
      </c>
      <c r="D39" s="44">
        <v>129</v>
      </c>
    </row>
    <row r="40" spans="2:4" ht="13.5" customHeight="1" x14ac:dyDescent="0.25">
      <c r="B40" s="44" t="s">
        <v>738</v>
      </c>
      <c r="C40" s="44" t="s">
        <v>673</v>
      </c>
      <c r="D40" s="44">
        <v>129</v>
      </c>
    </row>
    <row r="41" spans="2:4" ht="13.5" customHeight="1" x14ac:dyDescent="0.25">
      <c r="B41" s="44" t="s">
        <v>738</v>
      </c>
      <c r="C41" s="44" t="s">
        <v>535</v>
      </c>
      <c r="D41" s="44">
        <v>135</v>
      </c>
    </row>
    <row r="42" spans="2:4" ht="13.5" customHeight="1" x14ac:dyDescent="0.25">
      <c r="B42" s="44" t="s">
        <v>479</v>
      </c>
      <c r="C42" s="44" t="s">
        <v>728</v>
      </c>
      <c r="D42" s="44">
        <v>139</v>
      </c>
    </row>
    <row r="43" spans="2:4" ht="13.5" customHeight="1" x14ac:dyDescent="0.25">
      <c r="B43" s="44" t="s">
        <v>479</v>
      </c>
      <c r="C43" s="44" t="s">
        <v>731</v>
      </c>
      <c r="D43" s="44">
        <v>139</v>
      </c>
    </row>
    <row r="44" spans="2:4" ht="13.5" customHeight="1" x14ac:dyDescent="0.25">
      <c r="B44" s="44" t="s">
        <v>738</v>
      </c>
      <c r="C44" s="44" t="s">
        <v>684</v>
      </c>
      <c r="D44" s="44">
        <v>139</v>
      </c>
    </row>
    <row r="45" spans="2:4" ht="13.5" customHeight="1" x14ac:dyDescent="0.25">
      <c r="B45" s="44" t="s">
        <v>738</v>
      </c>
      <c r="C45" s="44" t="s">
        <v>623</v>
      </c>
      <c r="D45" s="44">
        <v>147</v>
      </c>
    </row>
    <row r="46" spans="2:4" ht="13.5" customHeight="1" x14ac:dyDescent="0.25">
      <c r="B46" s="44" t="s">
        <v>738</v>
      </c>
      <c r="C46" s="44" t="s">
        <v>693</v>
      </c>
      <c r="D46" s="44">
        <v>149</v>
      </c>
    </row>
    <row r="47" spans="2:4" ht="13.5" customHeight="1" x14ac:dyDescent="0.25">
      <c r="B47" s="44" t="s">
        <v>738</v>
      </c>
      <c r="C47" s="44" t="s">
        <v>712</v>
      </c>
      <c r="D47" s="44">
        <v>149</v>
      </c>
    </row>
    <row r="48" spans="2:4" ht="13.5" customHeight="1" x14ac:dyDescent="0.25">
      <c r="B48" s="44" t="s">
        <v>738</v>
      </c>
      <c r="C48" s="44" t="s">
        <v>714</v>
      </c>
      <c r="D48" s="44">
        <v>149</v>
      </c>
    </row>
    <row r="49" spans="2:4" ht="13.5" customHeight="1" x14ac:dyDescent="0.25">
      <c r="B49" s="44" t="s">
        <v>479</v>
      </c>
      <c r="C49" s="44" t="s">
        <v>533</v>
      </c>
      <c r="D49" s="44">
        <v>155</v>
      </c>
    </row>
    <row r="50" spans="2:4" ht="13.5" customHeight="1" x14ac:dyDescent="0.25">
      <c r="B50" s="44" t="s">
        <v>479</v>
      </c>
      <c r="C50" s="44" t="s">
        <v>664</v>
      </c>
      <c r="D50" s="44">
        <v>163</v>
      </c>
    </row>
    <row r="51" spans="2:4" ht="13.5" customHeight="1" x14ac:dyDescent="0.25">
      <c r="B51" s="44" t="s">
        <v>479</v>
      </c>
      <c r="C51" s="44" t="s">
        <v>695</v>
      </c>
      <c r="D51" s="44">
        <v>169</v>
      </c>
    </row>
    <row r="52" spans="2:4" ht="13.5" customHeight="1" x14ac:dyDescent="0.25">
      <c r="B52" s="44" t="s">
        <v>738</v>
      </c>
      <c r="C52" s="44" t="s">
        <v>686</v>
      </c>
      <c r="D52" s="44">
        <v>169</v>
      </c>
    </row>
    <row r="53" spans="2:4" ht="13.5" customHeight="1" x14ac:dyDescent="0.25">
      <c r="B53" s="44" t="s">
        <v>479</v>
      </c>
      <c r="C53" s="44" t="s">
        <v>733</v>
      </c>
      <c r="D53" s="44">
        <v>179</v>
      </c>
    </row>
    <row r="54" spans="2:4" ht="13.5" customHeight="1" x14ac:dyDescent="0.25">
      <c r="B54" s="44" t="s">
        <v>738</v>
      </c>
      <c r="C54" s="44" t="s">
        <v>625</v>
      </c>
      <c r="D54" s="44">
        <v>180</v>
      </c>
    </row>
    <row r="55" spans="2:4" ht="13.5" customHeight="1" x14ac:dyDescent="0.25">
      <c r="B55" s="44" t="s">
        <v>479</v>
      </c>
      <c r="C55" s="44" t="s">
        <v>629</v>
      </c>
      <c r="D55" s="44">
        <v>185</v>
      </c>
    </row>
    <row r="56" spans="2:4" ht="13.5" customHeight="1" x14ac:dyDescent="0.25">
      <c r="B56" s="44" t="s">
        <v>738</v>
      </c>
      <c r="C56" s="44" t="s">
        <v>679</v>
      </c>
      <c r="D56" s="44">
        <v>199</v>
      </c>
    </row>
    <row r="57" spans="2:4" ht="13.5" customHeight="1" x14ac:dyDescent="0.25">
      <c r="B57" s="44" t="s">
        <v>738</v>
      </c>
      <c r="C57" s="44" t="s">
        <v>656</v>
      </c>
      <c r="D57" s="44">
        <v>199</v>
      </c>
    </row>
    <row r="58" spans="2:4" ht="13.5" customHeight="1" x14ac:dyDescent="0.25">
      <c r="B58" s="44" t="s">
        <v>738</v>
      </c>
      <c r="C58" s="44" t="s">
        <v>697</v>
      </c>
      <c r="D58" s="44">
        <v>199</v>
      </c>
    </row>
    <row r="59" spans="2:4" ht="13.5" customHeight="1" x14ac:dyDescent="0.25">
      <c r="B59" s="44" t="s">
        <v>738</v>
      </c>
      <c r="C59" s="44" t="s">
        <v>716</v>
      </c>
      <c r="D59" s="44">
        <v>199</v>
      </c>
    </row>
    <row r="60" spans="2:4" ht="13.5" customHeight="1" x14ac:dyDescent="0.25">
      <c r="B60" s="44" t="s">
        <v>479</v>
      </c>
      <c r="C60" s="44" t="s">
        <v>735</v>
      </c>
      <c r="D60" s="44">
        <v>209</v>
      </c>
    </row>
    <row r="61" spans="2:4" ht="13.5" customHeight="1" x14ac:dyDescent="0.25">
      <c r="B61" s="44" t="s">
        <v>479</v>
      </c>
      <c r="C61" s="44" t="s">
        <v>665</v>
      </c>
      <c r="D61" s="44">
        <v>211</v>
      </c>
    </row>
    <row r="62" spans="2:4" ht="13.5" customHeight="1" x14ac:dyDescent="0.25">
      <c r="B62" s="44" t="s">
        <v>479</v>
      </c>
      <c r="C62" s="44" t="s">
        <v>637</v>
      </c>
      <c r="D62" s="44">
        <v>227</v>
      </c>
    </row>
    <row r="63" spans="2:4" ht="13.5" customHeight="1" x14ac:dyDescent="0.25">
      <c r="B63" s="44" t="s">
        <v>479</v>
      </c>
      <c r="C63" s="44" t="s">
        <v>702</v>
      </c>
      <c r="D63" s="44">
        <v>229</v>
      </c>
    </row>
    <row r="64" spans="2:4" ht="13.5" customHeight="1" x14ac:dyDescent="0.25">
      <c r="B64" s="44" t="s">
        <v>738</v>
      </c>
      <c r="C64" s="44" t="s">
        <v>657</v>
      </c>
      <c r="D64" s="44">
        <v>242</v>
      </c>
    </row>
    <row r="65" spans="2:4" ht="13.5" customHeight="1" x14ac:dyDescent="0.25">
      <c r="B65" s="44" t="s">
        <v>479</v>
      </c>
      <c r="C65" s="44" t="s">
        <v>704</v>
      </c>
      <c r="D65" s="44">
        <v>249</v>
      </c>
    </row>
    <row r="66" spans="2:4" ht="13.5" customHeight="1" x14ac:dyDescent="0.25">
      <c r="B66" s="44" t="s">
        <v>479</v>
      </c>
      <c r="C66" s="44" t="s">
        <v>652</v>
      </c>
      <c r="D66" s="44">
        <v>263</v>
      </c>
    </row>
    <row r="67" spans="2:4" ht="13.5" customHeight="1" x14ac:dyDescent="0.25">
      <c r="B67" s="44" t="s">
        <v>738</v>
      </c>
      <c r="C67" s="44" t="s">
        <v>681</v>
      </c>
      <c r="D67" s="44">
        <v>279</v>
      </c>
    </row>
    <row r="68" spans="2:4" ht="13.5" customHeight="1" x14ac:dyDescent="0.25">
      <c r="B68" s="44" t="s">
        <v>738</v>
      </c>
      <c r="C68" s="44" t="s">
        <v>668</v>
      </c>
      <c r="D68" s="44">
        <v>298</v>
      </c>
    </row>
    <row r="69" spans="2:4" ht="13.5" customHeight="1" x14ac:dyDescent="0.25">
      <c r="B69" s="44" t="s">
        <v>479</v>
      </c>
      <c r="C69" s="44" t="s">
        <v>705</v>
      </c>
      <c r="D69" s="44">
        <v>299</v>
      </c>
    </row>
    <row r="70" spans="2:4" ht="13.5" customHeight="1" x14ac:dyDescent="0.25">
      <c r="B70" s="44" t="s">
        <v>479</v>
      </c>
      <c r="C70" s="44" t="s">
        <v>720</v>
      </c>
      <c r="D70" s="44">
        <v>299</v>
      </c>
    </row>
    <row r="71" spans="2:4" ht="13.5" customHeight="1" x14ac:dyDescent="0.25">
      <c r="B71" s="44" t="s">
        <v>479</v>
      </c>
      <c r="C71" s="44" t="s">
        <v>654</v>
      </c>
      <c r="D71" s="44">
        <v>310</v>
      </c>
    </row>
    <row r="72" spans="2:4" ht="13.5" customHeight="1" x14ac:dyDescent="0.25">
      <c r="B72" s="44" t="s">
        <v>479</v>
      </c>
      <c r="C72" s="44" t="s">
        <v>707</v>
      </c>
      <c r="D72" s="44">
        <v>349</v>
      </c>
    </row>
    <row r="73" spans="2:4" ht="13.5" customHeight="1" x14ac:dyDescent="0.25">
      <c r="B73" s="44" t="s">
        <v>479</v>
      </c>
      <c r="C73" s="44" t="s">
        <v>718</v>
      </c>
      <c r="D73" s="44">
        <v>349</v>
      </c>
    </row>
    <row r="74" spans="2:4" ht="13.5" customHeight="1" x14ac:dyDescent="0.25">
      <c r="B74" s="44" t="s">
        <v>738</v>
      </c>
      <c r="C74" s="44" t="s">
        <v>659</v>
      </c>
      <c r="D74" s="44">
        <v>363</v>
      </c>
    </row>
    <row r="75" spans="2:4" ht="13.5" customHeight="1" x14ac:dyDescent="0.25">
      <c r="B75" s="44" t="s">
        <v>738</v>
      </c>
      <c r="C75" s="44" t="s">
        <v>592</v>
      </c>
      <c r="D75" s="44">
        <v>379</v>
      </c>
    </row>
    <row r="76" spans="2:4" ht="13.5" customHeight="1" x14ac:dyDescent="0.25">
      <c r="B76" s="44" t="s">
        <v>479</v>
      </c>
      <c r="C76" s="44" t="s">
        <v>594</v>
      </c>
      <c r="D76" s="44">
        <v>399</v>
      </c>
    </row>
    <row r="77" spans="2:4" ht="13.5" customHeight="1" x14ac:dyDescent="0.25">
      <c r="B77" s="44" t="s">
        <v>479</v>
      </c>
      <c r="C77" s="44" t="s">
        <v>723</v>
      </c>
      <c r="D77" s="44">
        <v>399</v>
      </c>
    </row>
    <row r="78" spans="2:4" ht="13.5" customHeight="1" x14ac:dyDescent="0.25">
      <c r="B78" s="44" t="s">
        <v>738</v>
      </c>
      <c r="C78" s="44" t="s">
        <v>627</v>
      </c>
      <c r="D78" s="44">
        <v>415</v>
      </c>
    </row>
    <row r="79" spans="2:4" ht="13.5" customHeight="1" x14ac:dyDescent="0.25">
      <c r="B79" s="44" t="s">
        <v>479</v>
      </c>
      <c r="C79" s="44" t="s">
        <v>596</v>
      </c>
      <c r="D79" s="44">
        <v>479</v>
      </c>
    </row>
    <row r="80" spans="2:4" ht="13.5" customHeight="1" x14ac:dyDescent="0.25">
      <c r="B80" s="44" t="s">
        <v>479</v>
      </c>
      <c r="C80" s="44" t="s">
        <v>598</v>
      </c>
      <c r="D80" s="44">
        <v>519</v>
      </c>
    </row>
    <row r="81" spans="2:4" ht="13.5" customHeight="1" x14ac:dyDescent="0.25">
      <c r="B81" s="44" t="s">
        <v>738</v>
      </c>
      <c r="C81" s="44" t="s">
        <v>600</v>
      </c>
      <c r="D81" s="44">
        <v>629</v>
      </c>
    </row>
    <row r="82" spans="2:4" ht="13.5" customHeight="1" x14ac:dyDescent="0.25">
      <c r="B82" s="44" t="s">
        <v>479</v>
      </c>
      <c r="C82" s="44" t="s">
        <v>617</v>
      </c>
      <c r="D82" s="44">
        <v>929</v>
      </c>
    </row>
    <row r="83" spans="2:4" ht="13.5" customHeight="1" x14ac:dyDescent="0.25">
      <c r="B83" s="44" t="s">
        <v>738</v>
      </c>
      <c r="C83" s="44" t="s">
        <v>602</v>
      </c>
      <c r="D83" s="44">
        <v>939</v>
      </c>
    </row>
    <row r="84" spans="2:4" ht="13.5" customHeight="1" x14ac:dyDescent="0.25">
      <c r="B84" s="44" t="s">
        <v>479</v>
      </c>
      <c r="C84" s="44" t="s">
        <v>619</v>
      </c>
      <c r="D84" s="44">
        <v>949</v>
      </c>
    </row>
    <row r="85" spans="2:4" ht="13.5" customHeight="1" x14ac:dyDescent="0.25">
      <c r="B85" s="44" t="s">
        <v>479</v>
      </c>
      <c r="C85" s="44" t="s">
        <v>621</v>
      </c>
      <c r="D85" s="44">
        <v>1049</v>
      </c>
    </row>
    <row r="86" spans="2:4" ht="13.5" customHeight="1" x14ac:dyDescent="0.25">
      <c r="B86" s="44" t="s">
        <v>479</v>
      </c>
      <c r="C86" s="44" t="s">
        <v>568</v>
      </c>
      <c r="D86" s="44">
        <v>1199</v>
      </c>
    </row>
    <row r="87" spans="2:4" ht="13.5" customHeight="1" x14ac:dyDescent="0.25">
      <c r="B87" s="44" t="s">
        <v>479</v>
      </c>
      <c r="C87" s="44" t="s">
        <v>576</v>
      </c>
      <c r="D87" s="44">
        <v>1299</v>
      </c>
    </row>
    <row r="88" spans="2:4" ht="13.5" customHeight="1" x14ac:dyDescent="0.25">
      <c r="B88" s="44" t="s">
        <v>479</v>
      </c>
      <c r="C88" s="44" t="s">
        <v>570</v>
      </c>
      <c r="D88" s="44">
        <v>1349</v>
      </c>
    </row>
    <row r="89" spans="2:4" ht="13.5" customHeight="1" x14ac:dyDescent="0.25">
      <c r="B89" s="44" t="s">
        <v>479</v>
      </c>
      <c r="C89" s="44" t="s">
        <v>558</v>
      </c>
      <c r="D89" s="44">
        <v>1499</v>
      </c>
    </row>
    <row r="90" spans="2:4" ht="13.5" customHeight="1" x14ac:dyDescent="0.25">
      <c r="B90" s="44" t="s">
        <v>738</v>
      </c>
      <c r="C90" s="44" t="s">
        <v>572</v>
      </c>
      <c r="D90" s="44">
        <v>1549</v>
      </c>
    </row>
    <row r="91" spans="2:4" ht="13.5" customHeight="1" x14ac:dyDescent="0.25">
      <c r="B91" s="44" t="s">
        <v>738</v>
      </c>
      <c r="C91" s="44" t="s">
        <v>510</v>
      </c>
      <c r="D91" s="44">
        <v>1649</v>
      </c>
    </row>
    <row r="92" spans="2:4" ht="13.5" customHeight="1" x14ac:dyDescent="0.25">
      <c r="B92" s="44" t="s">
        <v>738</v>
      </c>
      <c r="C92" s="44" t="s">
        <v>542</v>
      </c>
      <c r="D92" s="44">
        <v>1649</v>
      </c>
    </row>
    <row r="93" spans="2:4" ht="13.5" customHeight="1" x14ac:dyDescent="0.25">
      <c r="B93" s="44" t="s">
        <v>479</v>
      </c>
      <c r="C93" s="44" t="s">
        <v>483</v>
      </c>
      <c r="D93" s="44">
        <v>1699</v>
      </c>
    </row>
    <row r="94" spans="2:4" ht="13.5" customHeight="1" x14ac:dyDescent="0.25">
      <c r="B94" s="44" t="s">
        <v>738</v>
      </c>
      <c r="C94" s="44" t="s">
        <v>538</v>
      </c>
      <c r="D94" s="44">
        <v>1699</v>
      </c>
    </row>
    <row r="95" spans="2:4" ht="13.5" customHeight="1" x14ac:dyDescent="0.25">
      <c r="B95" s="44" t="s">
        <v>479</v>
      </c>
      <c r="C95" s="44" t="s">
        <v>487</v>
      </c>
      <c r="D95" s="44">
        <v>1749</v>
      </c>
    </row>
    <row r="96" spans="2:4" ht="13.5" customHeight="1" x14ac:dyDescent="0.25">
      <c r="B96" s="44" t="s">
        <v>479</v>
      </c>
      <c r="C96" s="44" t="s">
        <v>485</v>
      </c>
      <c r="D96" s="44">
        <v>1749</v>
      </c>
    </row>
    <row r="97" spans="2:4" ht="13.5" customHeight="1" x14ac:dyDescent="0.25">
      <c r="B97" s="44" t="s">
        <v>479</v>
      </c>
      <c r="C97" s="44" t="s">
        <v>578</v>
      </c>
      <c r="D97" s="44">
        <v>1799</v>
      </c>
    </row>
    <row r="98" spans="2:4" ht="13.5" customHeight="1" x14ac:dyDescent="0.25">
      <c r="B98" s="44" t="s">
        <v>479</v>
      </c>
      <c r="C98" s="44" t="s">
        <v>489</v>
      </c>
      <c r="D98" s="44">
        <v>1849</v>
      </c>
    </row>
    <row r="99" spans="2:4" ht="13.5" customHeight="1" x14ac:dyDescent="0.25">
      <c r="B99" s="44" t="s">
        <v>479</v>
      </c>
      <c r="C99" s="44" t="s">
        <v>548</v>
      </c>
      <c r="D99" s="44">
        <v>1849</v>
      </c>
    </row>
    <row r="100" spans="2:4" ht="13.5" customHeight="1" x14ac:dyDescent="0.25">
      <c r="B100" s="44" t="s">
        <v>479</v>
      </c>
      <c r="C100" s="44" t="s">
        <v>512</v>
      </c>
      <c r="D100" s="44">
        <v>1899</v>
      </c>
    </row>
    <row r="101" spans="2:4" ht="13.5" customHeight="1" x14ac:dyDescent="0.25">
      <c r="B101" s="44" t="s">
        <v>738</v>
      </c>
      <c r="C101" s="44" t="s">
        <v>491</v>
      </c>
      <c r="D101" s="44">
        <v>1899</v>
      </c>
    </row>
    <row r="102" spans="2:4" ht="13.5" customHeight="1" x14ac:dyDescent="0.25">
      <c r="B102" s="44" t="s">
        <v>738</v>
      </c>
      <c r="C102" s="44" t="s">
        <v>540</v>
      </c>
      <c r="D102" s="44">
        <v>1899</v>
      </c>
    </row>
    <row r="103" spans="2:4" ht="13.5" customHeight="1" x14ac:dyDescent="0.25">
      <c r="B103" s="44" t="s">
        <v>738</v>
      </c>
      <c r="C103" s="44" t="s">
        <v>554</v>
      </c>
      <c r="D103" s="44">
        <v>1899</v>
      </c>
    </row>
    <row r="104" spans="2:4" ht="13.5" customHeight="1" x14ac:dyDescent="0.25">
      <c r="B104" s="44" t="s">
        <v>738</v>
      </c>
      <c r="C104" s="44" t="s">
        <v>574</v>
      </c>
      <c r="D104" s="44">
        <v>1949</v>
      </c>
    </row>
    <row r="105" spans="2:4" ht="13.5" customHeight="1" x14ac:dyDescent="0.25">
      <c r="B105" s="44" t="s">
        <v>479</v>
      </c>
      <c r="C105" s="44" t="s">
        <v>580</v>
      </c>
      <c r="D105" s="44">
        <v>1999</v>
      </c>
    </row>
    <row r="106" spans="2:4" ht="13.5" customHeight="1" x14ac:dyDescent="0.25">
      <c r="B106" s="44" t="s">
        <v>479</v>
      </c>
      <c r="C106" s="44" t="s">
        <v>518</v>
      </c>
      <c r="D106" s="44">
        <v>1999</v>
      </c>
    </row>
    <row r="107" spans="2:4" ht="13.5" customHeight="1" x14ac:dyDescent="0.25">
      <c r="B107" s="44" t="s">
        <v>738</v>
      </c>
      <c r="C107" s="44" t="s">
        <v>544</v>
      </c>
      <c r="D107" s="44">
        <v>1999</v>
      </c>
    </row>
    <row r="108" spans="2:4" ht="13.5" customHeight="1" x14ac:dyDescent="0.25">
      <c r="B108" s="44" t="s">
        <v>479</v>
      </c>
      <c r="C108" s="44" t="s">
        <v>493</v>
      </c>
      <c r="D108" s="44">
        <v>2099</v>
      </c>
    </row>
    <row r="109" spans="2:4" ht="13.5" customHeight="1" x14ac:dyDescent="0.25">
      <c r="B109" s="44" t="s">
        <v>479</v>
      </c>
      <c r="C109" s="44" t="s">
        <v>550</v>
      </c>
      <c r="D109" s="44">
        <v>2099</v>
      </c>
    </row>
    <row r="110" spans="2:4" ht="13.5" customHeight="1" x14ac:dyDescent="0.25">
      <c r="B110" s="44" t="s">
        <v>479</v>
      </c>
      <c r="C110" s="44" t="s">
        <v>520</v>
      </c>
      <c r="D110" s="44">
        <v>2199</v>
      </c>
    </row>
    <row r="111" spans="2:4" ht="13.5" customHeight="1" x14ac:dyDescent="0.25">
      <c r="B111" s="44" t="s">
        <v>479</v>
      </c>
      <c r="C111" s="44" t="s">
        <v>514</v>
      </c>
      <c r="D111" s="44">
        <v>2399</v>
      </c>
    </row>
    <row r="112" spans="2:4" ht="13.5" customHeight="1" x14ac:dyDescent="0.25">
      <c r="B112" s="44" t="s">
        <v>479</v>
      </c>
      <c r="C112" s="44" t="s">
        <v>546</v>
      </c>
      <c r="D112" s="44">
        <v>2399</v>
      </c>
    </row>
    <row r="113" spans="2:4" ht="13.5" customHeight="1" x14ac:dyDescent="0.25">
      <c r="B113" s="44" t="s">
        <v>738</v>
      </c>
      <c r="C113" s="44" t="s">
        <v>495</v>
      </c>
      <c r="D113" s="44">
        <v>2399</v>
      </c>
    </row>
    <row r="114" spans="2:4" ht="13.5" customHeight="1" x14ac:dyDescent="0.25">
      <c r="B114" s="44" t="s">
        <v>738</v>
      </c>
      <c r="C114" s="44" t="s">
        <v>497</v>
      </c>
      <c r="D114" s="44">
        <v>2499</v>
      </c>
    </row>
    <row r="115" spans="2:4" ht="13.5" customHeight="1" x14ac:dyDescent="0.25">
      <c r="B115" s="44" t="s">
        <v>479</v>
      </c>
      <c r="C115" s="44" t="s">
        <v>582</v>
      </c>
      <c r="D115" s="44">
        <v>2599</v>
      </c>
    </row>
    <row r="116" spans="2:4" ht="13.5" customHeight="1" x14ac:dyDescent="0.25">
      <c r="B116" s="44" t="s">
        <v>738</v>
      </c>
      <c r="C116" s="44" t="s">
        <v>516</v>
      </c>
      <c r="D116" s="44">
        <v>2599</v>
      </c>
    </row>
    <row r="117" spans="2:4" ht="13.5" customHeight="1" x14ac:dyDescent="0.25">
      <c r="B117" s="44" t="s">
        <v>738</v>
      </c>
      <c r="C117" s="44" t="s">
        <v>499</v>
      </c>
      <c r="D117" s="44">
        <v>2649</v>
      </c>
    </row>
    <row r="118" spans="2:4" ht="13.5" customHeight="1" x14ac:dyDescent="0.25">
      <c r="B118" s="44" t="s">
        <v>479</v>
      </c>
      <c r="C118" s="44" t="s">
        <v>522</v>
      </c>
      <c r="D118" s="44">
        <v>2699</v>
      </c>
    </row>
    <row r="119" spans="2:4" ht="13.5" customHeight="1" x14ac:dyDescent="0.25">
      <c r="B119" s="44" t="s">
        <v>738</v>
      </c>
      <c r="C119" s="44" t="s">
        <v>501</v>
      </c>
      <c r="D119" s="44">
        <v>2749</v>
      </c>
    </row>
    <row r="120" spans="2:4" ht="13.5" customHeight="1" x14ac:dyDescent="0.25">
      <c r="B120" s="44" t="s">
        <v>738</v>
      </c>
      <c r="C120" s="44" t="s">
        <v>587</v>
      </c>
      <c r="D120" s="44">
        <v>2799</v>
      </c>
    </row>
    <row r="121" spans="2:4" ht="13.5" customHeight="1" x14ac:dyDescent="0.25">
      <c r="B121" s="44" t="s">
        <v>738</v>
      </c>
      <c r="C121" s="44" t="s">
        <v>552</v>
      </c>
      <c r="D121" s="44">
        <v>2849</v>
      </c>
    </row>
    <row r="122" spans="2:4" ht="13.5" customHeight="1" x14ac:dyDescent="0.25">
      <c r="B122" s="44" t="s">
        <v>479</v>
      </c>
      <c r="C122" s="44" t="s">
        <v>524</v>
      </c>
      <c r="D122" s="44">
        <v>2899</v>
      </c>
    </row>
    <row r="123" spans="2:4" ht="13.5" customHeight="1" x14ac:dyDescent="0.25">
      <c r="B123" s="44" t="s">
        <v>738</v>
      </c>
      <c r="C123" s="44" t="s">
        <v>556</v>
      </c>
      <c r="D123" s="44">
        <v>2899</v>
      </c>
    </row>
    <row r="124" spans="2:4" ht="13.5" customHeight="1" x14ac:dyDescent="0.25">
      <c r="B124" s="44" t="s">
        <v>738</v>
      </c>
      <c r="C124" s="44" t="s">
        <v>589</v>
      </c>
      <c r="D124" s="44">
        <v>2999</v>
      </c>
    </row>
    <row r="125" spans="2:4" ht="13.5" customHeight="1" x14ac:dyDescent="0.25">
      <c r="B125" s="44" t="s">
        <v>738</v>
      </c>
      <c r="C125" s="44" t="s">
        <v>503</v>
      </c>
      <c r="D125" s="44">
        <v>3149</v>
      </c>
    </row>
    <row r="126" spans="2:4" ht="13.5" customHeight="1" x14ac:dyDescent="0.25">
      <c r="B126" s="44" t="s">
        <v>738</v>
      </c>
      <c r="C126" s="44" t="s">
        <v>585</v>
      </c>
      <c r="D126" s="44">
        <v>3999</v>
      </c>
    </row>
    <row r="127" spans="2:4" ht="13.5" customHeight="1" x14ac:dyDescent="0.25">
      <c r="B127" s="44" t="s">
        <v>479</v>
      </c>
      <c r="C127" s="44" t="s">
        <v>526</v>
      </c>
      <c r="D127" s="44">
        <v>4099</v>
      </c>
    </row>
    <row r="128" spans="2:4" ht="13.5" customHeight="1" x14ac:dyDescent="0.25">
      <c r="B128" s="44" t="s">
        <v>738</v>
      </c>
      <c r="C128" s="44" t="s">
        <v>505</v>
      </c>
      <c r="D128" s="44">
        <v>4499</v>
      </c>
    </row>
    <row r="129" spans="2:4" ht="13.5" customHeight="1" x14ac:dyDescent="0.25">
      <c r="B129" s="44" t="s">
        <v>479</v>
      </c>
      <c r="C129" s="44" t="s">
        <v>507</v>
      </c>
      <c r="D129" s="44">
        <v>6949</v>
      </c>
    </row>
    <row r="10000" spans="1:1" ht="13.5" customHeight="1" x14ac:dyDescent="0.25">
      <c r="A10000" s="44" t="s">
        <v>1431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7"/>
  </sheetPr>
  <dimension ref="A1:BU10000"/>
  <sheetViews>
    <sheetView workbookViewId="0">
      <selection activeCell="I2" sqref="I2"/>
    </sheetView>
  </sheetViews>
  <sheetFormatPr defaultRowHeight="13.5" customHeight="1" x14ac:dyDescent="0.25"/>
  <cols>
    <col min="1" max="1" width="25.85546875" style="44" customWidth="1"/>
    <col min="2" max="3" width="27.140625" style="44" customWidth="1"/>
    <col min="4" max="4" width="48" style="44" customWidth="1"/>
    <col min="5" max="5" width="15.85546875" style="44" customWidth="1"/>
    <col min="6" max="6" width="22.85546875" style="44" customWidth="1"/>
    <col min="7" max="7" width="14.7109375" style="44" customWidth="1"/>
    <col min="8" max="8" width="3.140625" style="44" customWidth="1"/>
    <col min="9" max="9" width="12.5703125" style="44" customWidth="1"/>
    <col min="10" max="10" width="9.5703125" style="44" customWidth="1"/>
    <col min="11" max="11" width="4.42578125" style="44" customWidth="1"/>
    <col min="12" max="12" width="4.7109375" style="44" customWidth="1"/>
    <col min="13" max="13" width="7.5703125" style="44" customWidth="1"/>
    <col min="14" max="14" width="1.7109375" style="44" customWidth="1"/>
    <col min="15" max="15" width="3.42578125" style="44" customWidth="1"/>
    <col min="16" max="16384" width="9.140625" style="44"/>
  </cols>
  <sheetData>
    <row r="1" spans="1:73" ht="13.5" customHeight="1" x14ac:dyDescent="0.25">
      <c r="F1" s="86"/>
      <c r="AA1" s="94" t="s">
        <v>1431</v>
      </c>
      <c r="BU1" s="44" t="s">
        <v>1431</v>
      </c>
    </row>
    <row r="2" spans="1:73" ht="13.5" customHeight="1" x14ac:dyDescent="0.25">
      <c r="F2" s="1"/>
    </row>
    <row r="8" spans="1:73" ht="13.5" customHeight="1" x14ac:dyDescent="0.25">
      <c r="A8" s="114" t="s">
        <v>473</v>
      </c>
      <c r="B8" s="114" t="s">
        <v>472</v>
      </c>
      <c r="C8" s="114" t="s">
        <v>474</v>
      </c>
      <c r="D8" s="114" t="s">
        <v>475</v>
      </c>
      <c r="E8" s="114" t="s">
        <v>476</v>
      </c>
      <c r="F8" s="114" t="s">
        <v>477</v>
      </c>
      <c r="G8" s="114" t="s">
        <v>478</v>
      </c>
    </row>
    <row r="9" spans="1:73" ht="13.5" customHeight="1" x14ac:dyDescent="0.25">
      <c r="A9" s="44" t="s">
        <v>480</v>
      </c>
      <c r="B9" s="44" t="s">
        <v>479</v>
      </c>
      <c r="C9" s="44" t="s">
        <v>481</v>
      </c>
      <c r="D9" s="44" t="s">
        <v>482</v>
      </c>
      <c r="E9" s="44">
        <f t="shared" ref="E9:E19" si="0">G9*0.88/1.22</f>
        <v>1117.3114754098362</v>
      </c>
      <c r="F9" s="44">
        <f t="shared" ref="F9:F31" si="1">E9*1.22</f>
        <v>1363.1200000000001</v>
      </c>
      <c r="G9" s="44">
        <v>1549</v>
      </c>
    </row>
    <row r="10" spans="1:73" ht="13.5" customHeight="1" x14ac:dyDescent="0.25">
      <c r="A10" s="44" t="s">
        <v>480</v>
      </c>
      <c r="B10" s="44" t="s">
        <v>479</v>
      </c>
      <c r="C10" s="44" t="s">
        <v>483</v>
      </c>
      <c r="D10" s="44" t="s">
        <v>484</v>
      </c>
      <c r="E10" s="44">
        <f>G10*0.88/1.22</f>
        <v>1225.5081967213116</v>
      </c>
      <c r="F10" s="44">
        <f t="shared" si="1"/>
        <v>1495.1200000000001</v>
      </c>
      <c r="G10" s="44">
        <v>1699</v>
      </c>
    </row>
    <row r="11" spans="1:73" ht="13.5" customHeight="1" x14ac:dyDescent="0.25">
      <c r="A11" s="44" t="s">
        <v>480</v>
      </c>
      <c r="B11" s="44" t="s">
        <v>479</v>
      </c>
      <c r="C11" s="44" t="s">
        <v>485</v>
      </c>
      <c r="D11" s="44" t="s">
        <v>486</v>
      </c>
      <c r="E11" s="44">
        <f t="shared" si="0"/>
        <v>1261.5737704918033</v>
      </c>
      <c r="F11" s="44">
        <f t="shared" si="1"/>
        <v>1539.1200000000001</v>
      </c>
      <c r="G11" s="44">
        <v>1749</v>
      </c>
    </row>
    <row r="12" spans="1:73" ht="13.5" customHeight="1" x14ac:dyDescent="0.25">
      <c r="A12" s="44" t="s">
        <v>480</v>
      </c>
      <c r="B12" s="44" t="s">
        <v>479</v>
      </c>
      <c r="C12" s="44" t="s">
        <v>487</v>
      </c>
      <c r="D12" s="44" t="s">
        <v>488</v>
      </c>
      <c r="E12" s="44">
        <f>G12*0.88/1.22</f>
        <v>1261.5737704918033</v>
      </c>
      <c r="F12" s="44">
        <f>E12*1.22</f>
        <v>1539.1200000000001</v>
      </c>
      <c r="G12" s="44">
        <v>1749</v>
      </c>
    </row>
    <row r="13" spans="1:73" ht="13.5" customHeight="1" x14ac:dyDescent="0.25">
      <c r="A13" s="44" t="s">
        <v>480</v>
      </c>
      <c r="B13" s="44" t="s">
        <v>479</v>
      </c>
      <c r="C13" s="44" t="s">
        <v>489</v>
      </c>
      <c r="D13" s="44" t="s">
        <v>490</v>
      </c>
      <c r="E13" s="44">
        <f t="shared" si="0"/>
        <v>1333.704918032787</v>
      </c>
      <c r="F13" s="44">
        <f t="shared" si="1"/>
        <v>1627.1200000000001</v>
      </c>
      <c r="G13" s="44">
        <v>1849</v>
      </c>
    </row>
    <row r="14" spans="1:73" ht="13.5" customHeight="1" x14ac:dyDescent="0.25">
      <c r="A14" s="44" t="s">
        <v>480</v>
      </c>
      <c r="B14" s="44" t="s">
        <v>479</v>
      </c>
      <c r="C14" s="44" t="s">
        <v>491</v>
      </c>
      <c r="D14" s="44" t="s">
        <v>492</v>
      </c>
      <c r="E14" s="44">
        <f t="shared" si="0"/>
        <v>1369.7704918032789</v>
      </c>
      <c r="F14" s="44">
        <f t="shared" si="1"/>
        <v>1671.1200000000001</v>
      </c>
      <c r="G14" s="44">
        <v>1899</v>
      </c>
    </row>
    <row r="15" spans="1:73" ht="13.5" customHeight="1" x14ac:dyDescent="0.25">
      <c r="A15" s="44" t="s">
        <v>480</v>
      </c>
      <c r="B15" s="44" t="s">
        <v>479</v>
      </c>
      <c r="C15" s="44" t="s">
        <v>493</v>
      </c>
      <c r="D15" s="44" t="s">
        <v>494</v>
      </c>
      <c r="E15" s="44">
        <f>G15*0.88/1.22</f>
        <v>1514.032786885246</v>
      </c>
      <c r="F15" s="44">
        <f t="shared" si="1"/>
        <v>1847.1200000000001</v>
      </c>
      <c r="G15" s="44">
        <v>2099</v>
      </c>
    </row>
    <row r="16" spans="1:73" ht="13.5" customHeight="1" x14ac:dyDescent="0.25">
      <c r="A16" s="44" t="s">
        <v>480</v>
      </c>
      <c r="B16" s="44" t="s">
        <v>479</v>
      </c>
      <c r="C16" s="44" t="s">
        <v>495</v>
      </c>
      <c r="D16" s="44" t="s">
        <v>496</v>
      </c>
      <c r="E16" s="44">
        <f t="shared" si="0"/>
        <v>1730.4262295081967</v>
      </c>
      <c r="F16" s="44">
        <f t="shared" si="1"/>
        <v>2111.12</v>
      </c>
      <c r="G16" s="44">
        <v>2399</v>
      </c>
    </row>
    <row r="17" spans="1:7" ht="13.5" customHeight="1" x14ac:dyDescent="0.25">
      <c r="A17" s="44" t="s">
        <v>480</v>
      </c>
      <c r="B17" s="44" t="s">
        <v>479</v>
      </c>
      <c r="C17" s="44" t="s">
        <v>497</v>
      </c>
      <c r="D17" s="44" t="s">
        <v>498</v>
      </c>
      <c r="E17" s="44">
        <f>G17*0.88/1.22</f>
        <v>1802.5573770491803</v>
      </c>
      <c r="F17" s="44">
        <f t="shared" si="1"/>
        <v>2199.12</v>
      </c>
      <c r="G17" s="44">
        <v>2499</v>
      </c>
    </row>
    <row r="18" spans="1:7" ht="13.5" customHeight="1" x14ac:dyDescent="0.25">
      <c r="A18" s="44" t="s">
        <v>480</v>
      </c>
      <c r="B18" s="44" t="s">
        <v>479</v>
      </c>
      <c r="C18" s="44" t="s">
        <v>499</v>
      </c>
      <c r="D18" s="44" t="s">
        <v>500</v>
      </c>
      <c r="E18" s="44">
        <f>G18*0.88/1.22</f>
        <v>1910.7540983606557</v>
      </c>
      <c r="F18" s="44">
        <f t="shared" si="1"/>
        <v>2331.12</v>
      </c>
      <c r="G18" s="44">
        <v>2649</v>
      </c>
    </row>
    <row r="19" spans="1:7" ht="13.5" customHeight="1" x14ac:dyDescent="0.25">
      <c r="A19" s="44" t="s">
        <v>480</v>
      </c>
      <c r="B19" s="44" t="s">
        <v>479</v>
      </c>
      <c r="C19" s="44" t="s">
        <v>501</v>
      </c>
      <c r="D19" s="44" t="s">
        <v>502</v>
      </c>
      <c r="E19" s="44">
        <f t="shared" si="0"/>
        <v>1982.8852459016393</v>
      </c>
      <c r="F19" s="44">
        <f t="shared" si="1"/>
        <v>2419.12</v>
      </c>
      <c r="G19" s="44">
        <v>2749</v>
      </c>
    </row>
    <row r="20" spans="1:7" ht="13.5" customHeight="1" x14ac:dyDescent="0.25">
      <c r="A20" s="44" t="s">
        <v>480</v>
      </c>
      <c r="B20" s="44" t="s">
        <v>479</v>
      </c>
      <c r="C20" s="44" t="s">
        <v>503</v>
      </c>
      <c r="D20" s="44" t="s">
        <v>504</v>
      </c>
      <c r="E20" s="44">
        <f>G20*0.88/1.22</f>
        <v>2271.4098360655739</v>
      </c>
      <c r="F20" s="44">
        <f t="shared" si="1"/>
        <v>2771.1200000000003</v>
      </c>
      <c r="G20" s="44">
        <v>3149</v>
      </c>
    </row>
    <row r="21" spans="1:7" ht="13.5" customHeight="1" x14ac:dyDescent="0.25">
      <c r="A21" s="44" t="s">
        <v>480</v>
      </c>
      <c r="B21" s="44" t="s">
        <v>479</v>
      </c>
      <c r="C21" s="44" t="s">
        <v>505</v>
      </c>
      <c r="D21" s="44" t="s">
        <v>506</v>
      </c>
      <c r="E21" s="44">
        <f>G21*0.88/1.22</f>
        <v>3245.1803278688526</v>
      </c>
      <c r="F21" s="44">
        <f t="shared" si="1"/>
        <v>3959.12</v>
      </c>
      <c r="G21" s="44">
        <v>4499</v>
      </c>
    </row>
    <row r="22" spans="1:7" ht="13.5" customHeight="1" x14ac:dyDescent="0.25">
      <c r="A22" s="44" t="s">
        <v>480</v>
      </c>
      <c r="B22" s="44" t="s">
        <v>479</v>
      </c>
      <c r="C22" s="44" t="s">
        <v>507</v>
      </c>
      <c r="D22" s="44" t="s">
        <v>508</v>
      </c>
      <c r="E22" s="44">
        <f>G22*0.88/1.22</f>
        <v>5012.3934426229507</v>
      </c>
      <c r="F22" s="44">
        <f t="shared" si="1"/>
        <v>6115.12</v>
      </c>
      <c r="G22" s="44">
        <v>6949</v>
      </c>
    </row>
    <row r="23" spans="1:7" ht="13.5" customHeight="1" x14ac:dyDescent="0.25">
      <c r="A23" s="44" t="s">
        <v>509</v>
      </c>
      <c r="B23" s="44" t="s">
        <v>479</v>
      </c>
      <c r="C23" s="44" t="s">
        <v>510</v>
      </c>
      <c r="D23" s="44" t="s">
        <v>511</v>
      </c>
      <c r="E23" s="44">
        <f t="shared" ref="E23:E46" si="2">G23*0.88/1.22</f>
        <v>1189.4426229508199</v>
      </c>
      <c r="F23" s="44">
        <f t="shared" si="1"/>
        <v>1451.1200000000003</v>
      </c>
      <c r="G23" s="44">
        <v>1649</v>
      </c>
    </row>
    <row r="24" spans="1:7" ht="13.5" customHeight="1" x14ac:dyDescent="0.25">
      <c r="A24" s="44" t="s">
        <v>509</v>
      </c>
      <c r="B24" s="44" t="s">
        <v>479</v>
      </c>
      <c r="C24" s="44" t="s">
        <v>512</v>
      </c>
      <c r="D24" s="44" t="s">
        <v>513</v>
      </c>
      <c r="E24" s="44">
        <f>G24*0.88/1.22</f>
        <v>1369.7704918032789</v>
      </c>
      <c r="F24" s="44">
        <f t="shared" si="1"/>
        <v>1671.1200000000001</v>
      </c>
      <c r="G24" s="44">
        <v>1899</v>
      </c>
    </row>
    <row r="25" spans="1:7" ht="13.5" customHeight="1" x14ac:dyDescent="0.25">
      <c r="A25" s="44" t="s">
        <v>509</v>
      </c>
      <c r="B25" s="44" t="s">
        <v>479</v>
      </c>
      <c r="C25" s="44" t="s">
        <v>514</v>
      </c>
      <c r="D25" s="44" t="s">
        <v>515</v>
      </c>
      <c r="E25" s="44">
        <f>G25*0.88/1.22</f>
        <v>1730.4262295081967</v>
      </c>
      <c r="F25" s="44">
        <f t="shared" si="1"/>
        <v>2111.12</v>
      </c>
      <c r="G25" s="44">
        <v>2399</v>
      </c>
    </row>
    <row r="26" spans="1:7" ht="13.5" customHeight="1" x14ac:dyDescent="0.25">
      <c r="A26" s="44" t="s">
        <v>509</v>
      </c>
      <c r="B26" s="44" t="s">
        <v>479</v>
      </c>
      <c r="C26" s="44" t="s">
        <v>516</v>
      </c>
      <c r="D26" s="44" t="s">
        <v>517</v>
      </c>
      <c r="E26" s="44">
        <f>G26*0.88/1.22</f>
        <v>1874.688524590164</v>
      </c>
      <c r="F26" s="44">
        <f t="shared" si="1"/>
        <v>2287.12</v>
      </c>
      <c r="G26" s="44">
        <v>2599</v>
      </c>
    </row>
    <row r="27" spans="1:7" ht="13.5" customHeight="1" x14ac:dyDescent="0.25">
      <c r="A27" s="44" t="s">
        <v>509</v>
      </c>
      <c r="B27" s="44" t="s">
        <v>479</v>
      </c>
      <c r="C27" s="44" t="s">
        <v>518</v>
      </c>
      <c r="D27" s="44" t="s">
        <v>519</v>
      </c>
      <c r="E27" s="44">
        <f t="shared" si="2"/>
        <v>1441.9016393442623</v>
      </c>
      <c r="F27" s="44">
        <f t="shared" si="1"/>
        <v>1759.12</v>
      </c>
      <c r="G27" s="44">
        <v>1999</v>
      </c>
    </row>
    <row r="28" spans="1:7" ht="13.5" customHeight="1" x14ac:dyDescent="0.25">
      <c r="A28" s="44" t="s">
        <v>509</v>
      </c>
      <c r="B28" s="44" t="s">
        <v>479</v>
      </c>
      <c r="C28" s="44" t="s">
        <v>520</v>
      </c>
      <c r="D28" s="44" t="s">
        <v>521</v>
      </c>
      <c r="E28" s="44">
        <f t="shared" si="2"/>
        <v>1586.1639344262296</v>
      </c>
      <c r="F28" s="44">
        <f t="shared" si="1"/>
        <v>1935.1200000000001</v>
      </c>
      <c r="G28" s="44">
        <v>2199</v>
      </c>
    </row>
    <row r="29" spans="1:7" ht="13.5" customHeight="1" x14ac:dyDescent="0.25">
      <c r="A29" s="44" t="s">
        <v>509</v>
      </c>
      <c r="B29" s="44" t="s">
        <v>479</v>
      </c>
      <c r="C29" s="44" t="s">
        <v>522</v>
      </c>
      <c r="D29" s="44" t="s">
        <v>523</v>
      </c>
      <c r="E29" s="44">
        <f t="shared" si="2"/>
        <v>1946.8196721311474</v>
      </c>
      <c r="F29" s="44">
        <f t="shared" si="1"/>
        <v>2375.12</v>
      </c>
      <c r="G29" s="44">
        <v>2699</v>
      </c>
    </row>
    <row r="30" spans="1:7" ht="13.5" customHeight="1" x14ac:dyDescent="0.25">
      <c r="A30" s="44" t="s">
        <v>509</v>
      </c>
      <c r="B30" s="44" t="s">
        <v>479</v>
      </c>
      <c r="C30" s="44" t="s">
        <v>524</v>
      </c>
      <c r="D30" s="44" t="s">
        <v>525</v>
      </c>
      <c r="E30" s="44">
        <f t="shared" si="2"/>
        <v>2091.0819672131147</v>
      </c>
      <c r="F30" s="44">
        <f t="shared" si="1"/>
        <v>2551.12</v>
      </c>
      <c r="G30" s="44">
        <v>2899</v>
      </c>
    </row>
    <row r="31" spans="1:7" ht="13.5" customHeight="1" x14ac:dyDescent="0.25">
      <c r="A31" s="44" t="s">
        <v>509</v>
      </c>
      <c r="B31" s="44" t="s">
        <v>479</v>
      </c>
      <c r="C31" s="44" t="s">
        <v>526</v>
      </c>
      <c r="D31" s="44" t="s">
        <v>527</v>
      </c>
      <c r="E31" s="44">
        <f t="shared" si="2"/>
        <v>2956.655737704918</v>
      </c>
      <c r="F31" s="44">
        <f t="shared" si="1"/>
        <v>3607.12</v>
      </c>
      <c r="G31" s="44">
        <v>4099</v>
      </c>
    </row>
    <row r="32" spans="1:7" ht="13.5" customHeight="1" x14ac:dyDescent="0.25">
      <c r="A32" s="44" t="s">
        <v>528</v>
      </c>
      <c r="B32" s="44" t="s">
        <v>479</v>
      </c>
      <c r="C32" s="44" t="s">
        <v>529</v>
      </c>
      <c r="D32" s="44" t="s">
        <v>530</v>
      </c>
      <c r="E32" s="44">
        <f t="shared" si="2"/>
        <v>27.409836065573771</v>
      </c>
      <c r="F32" s="44">
        <f>E32*1.22</f>
        <v>33.44</v>
      </c>
      <c r="G32" s="44">
        <v>38</v>
      </c>
    </row>
    <row r="33" spans="1:7" ht="13.5" customHeight="1" x14ac:dyDescent="0.25">
      <c r="A33" s="44" t="s">
        <v>528</v>
      </c>
      <c r="B33" s="44" t="s">
        <v>479</v>
      </c>
      <c r="C33" s="44" t="s">
        <v>531</v>
      </c>
      <c r="D33" s="44" t="s">
        <v>532</v>
      </c>
      <c r="E33" s="44">
        <f t="shared" si="2"/>
        <v>29.573770491803277</v>
      </c>
      <c r="F33" s="44">
        <f>E33*1.22</f>
        <v>36.08</v>
      </c>
      <c r="G33" s="44">
        <v>41</v>
      </c>
    </row>
    <row r="34" spans="1:7" ht="13.5" customHeight="1" x14ac:dyDescent="0.25">
      <c r="A34" s="44" t="s">
        <v>528</v>
      </c>
      <c r="B34" s="44" t="s">
        <v>479</v>
      </c>
      <c r="C34" s="44" t="s">
        <v>533</v>
      </c>
      <c r="D34" s="44" t="s">
        <v>534</v>
      </c>
      <c r="E34" s="44">
        <f t="shared" si="2"/>
        <v>111.8032786885246</v>
      </c>
      <c r="F34" s="44">
        <f>E34*1.22</f>
        <v>136.4</v>
      </c>
      <c r="G34" s="44">
        <v>155</v>
      </c>
    </row>
    <row r="35" spans="1:7" ht="13.5" customHeight="1" x14ac:dyDescent="0.25">
      <c r="A35" s="44" t="s">
        <v>528</v>
      </c>
      <c r="B35" s="44" t="s">
        <v>479</v>
      </c>
      <c r="C35" s="44" t="s">
        <v>535</v>
      </c>
      <c r="D35" s="44" t="s">
        <v>536</v>
      </c>
      <c r="E35" s="44">
        <f t="shared" si="2"/>
        <v>97.377049180327873</v>
      </c>
      <c r="F35" s="44">
        <f>E35*1.22</f>
        <v>118.8</v>
      </c>
      <c r="G35" s="44">
        <v>135</v>
      </c>
    </row>
    <row r="36" spans="1:7" ht="13.5" customHeight="1" x14ac:dyDescent="0.25">
      <c r="A36" s="44" t="s">
        <v>537</v>
      </c>
      <c r="B36" s="44" t="s">
        <v>479</v>
      </c>
      <c r="C36" s="44" t="s">
        <v>538</v>
      </c>
      <c r="D36" s="44" t="s">
        <v>539</v>
      </c>
      <c r="E36" s="44">
        <f t="shared" si="2"/>
        <v>1225.5081967213116</v>
      </c>
      <c r="F36" s="44">
        <f t="shared" ref="F36:F46" si="3">E36*1.22</f>
        <v>1495.1200000000001</v>
      </c>
      <c r="G36" s="44">
        <v>1699</v>
      </c>
    </row>
    <row r="37" spans="1:7" ht="13.5" customHeight="1" x14ac:dyDescent="0.25">
      <c r="A37" s="44" t="s">
        <v>537</v>
      </c>
      <c r="B37" s="44" t="s">
        <v>479</v>
      </c>
      <c r="C37" s="44" t="s">
        <v>540</v>
      </c>
      <c r="D37" s="44" t="s">
        <v>541</v>
      </c>
      <c r="E37" s="44">
        <f t="shared" si="2"/>
        <v>1369.7704918032789</v>
      </c>
      <c r="F37" s="44">
        <f t="shared" si="3"/>
        <v>1671.1200000000001</v>
      </c>
      <c r="G37" s="44">
        <v>1899</v>
      </c>
    </row>
    <row r="38" spans="1:7" ht="13.5" customHeight="1" x14ac:dyDescent="0.25">
      <c r="A38" s="44" t="s">
        <v>537</v>
      </c>
      <c r="B38" s="44" t="s">
        <v>479</v>
      </c>
      <c r="C38" s="44" t="s">
        <v>542</v>
      </c>
      <c r="D38" s="44" t="s">
        <v>543</v>
      </c>
      <c r="E38" s="44">
        <f t="shared" si="2"/>
        <v>1189.4426229508199</v>
      </c>
      <c r="F38" s="44">
        <f t="shared" si="3"/>
        <v>1451.1200000000003</v>
      </c>
      <c r="G38" s="44">
        <v>1649</v>
      </c>
    </row>
    <row r="39" spans="1:7" ht="13.5" customHeight="1" x14ac:dyDescent="0.25">
      <c r="A39" s="44" t="s">
        <v>537</v>
      </c>
      <c r="B39" s="44" t="s">
        <v>479</v>
      </c>
      <c r="C39" s="44" t="s">
        <v>544</v>
      </c>
      <c r="D39" s="44" t="s">
        <v>545</v>
      </c>
      <c r="E39" s="44">
        <f t="shared" si="2"/>
        <v>1441.9016393442623</v>
      </c>
      <c r="F39" s="44">
        <f t="shared" si="3"/>
        <v>1759.12</v>
      </c>
      <c r="G39" s="44">
        <v>1999</v>
      </c>
    </row>
    <row r="40" spans="1:7" ht="13.5" customHeight="1" x14ac:dyDescent="0.25">
      <c r="A40" s="44" t="s">
        <v>537</v>
      </c>
      <c r="B40" s="44" t="s">
        <v>479</v>
      </c>
      <c r="C40" s="44" t="s">
        <v>546</v>
      </c>
      <c r="D40" s="44" t="s">
        <v>547</v>
      </c>
      <c r="E40" s="44">
        <f t="shared" si="2"/>
        <v>1730.4262295081967</v>
      </c>
      <c r="F40" s="44">
        <f t="shared" si="3"/>
        <v>2111.12</v>
      </c>
      <c r="G40" s="44">
        <v>2399</v>
      </c>
    </row>
    <row r="41" spans="1:7" ht="13.5" customHeight="1" x14ac:dyDescent="0.25">
      <c r="A41" s="44" t="s">
        <v>537</v>
      </c>
      <c r="B41" s="44" t="s">
        <v>479</v>
      </c>
      <c r="C41" s="44" t="s">
        <v>548</v>
      </c>
      <c r="D41" s="44" t="s">
        <v>549</v>
      </c>
      <c r="E41" s="44">
        <f>G41*0.88/1.22</f>
        <v>1333.704918032787</v>
      </c>
      <c r="F41" s="44">
        <f t="shared" si="3"/>
        <v>1627.1200000000001</v>
      </c>
      <c r="G41" s="44">
        <v>1849</v>
      </c>
    </row>
    <row r="42" spans="1:7" ht="13.5" customHeight="1" x14ac:dyDescent="0.25">
      <c r="A42" s="44" t="s">
        <v>537</v>
      </c>
      <c r="B42" s="44" t="s">
        <v>479</v>
      </c>
      <c r="C42" s="44" t="s">
        <v>550</v>
      </c>
      <c r="D42" s="44" t="s">
        <v>551</v>
      </c>
      <c r="E42" s="44">
        <f>G42*0.88/1.22</f>
        <v>1514.032786885246</v>
      </c>
      <c r="F42" s="44">
        <f t="shared" si="3"/>
        <v>1847.1200000000001</v>
      </c>
      <c r="G42" s="44">
        <v>2099</v>
      </c>
    </row>
    <row r="43" spans="1:7" ht="13.5" customHeight="1" x14ac:dyDescent="0.25">
      <c r="A43" s="44" t="s">
        <v>537</v>
      </c>
      <c r="B43" s="44" t="s">
        <v>479</v>
      </c>
      <c r="C43" s="44" t="s">
        <v>552</v>
      </c>
      <c r="D43" s="44" t="s">
        <v>553</v>
      </c>
      <c r="E43" s="44">
        <f>G43*0.88/1.22</f>
        <v>2055.0163934426228</v>
      </c>
      <c r="F43" s="44">
        <f t="shared" si="3"/>
        <v>2507.12</v>
      </c>
      <c r="G43" s="44">
        <v>2849</v>
      </c>
    </row>
    <row r="44" spans="1:7" ht="13.5" customHeight="1" x14ac:dyDescent="0.25">
      <c r="A44" s="44" t="s">
        <v>537</v>
      </c>
      <c r="B44" s="44" t="s">
        <v>479</v>
      </c>
      <c r="C44" s="44" t="s">
        <v>554</v>
      </c>
      <c r="D44" s="44" t="s">
        <v>555</v>
      </c>
      <c r="E44" s="44">
        <f>G44*0.88/1.22</f>
        <v>1369.7704918032789</v>
      </c>
      <c r="F44" s="44">
        <f t="shared" si="3"/>
        <v>1671.1200000000001</v>
      </c>
      <c r="G44" s="44">
        <v>1899</v>
      </c>
    </row>
    <row r="45" spans="1:7" ht="13.5" customHeight="1" x14ac:dyDescent="0.25">
      <c r="A45" s="44" t="s">
        <v>537</v>
      </c>
      <c r="B45" s="44" t="s">
        <v>479</v>
      </c>
      <c r="C45" s="44" t="s">
        <v>556</v>
      </c>
      <c r="D45" s="44" t="s">
        <v>557</v>
      </c>
      <c r="E45" s="44">
        <f t="shared" si="2"/>
        <v>2091.0819672131147</v>
      </c>
      <c r="F45" s="44">
        <f t="shared" si="3"/>
        <v>2551.12</v>
      </c>
      <c r="G45" s="44">
        <v>2899</v>
      </c>
    </row>
    <row r="46" spans="1:7" ht="13.5" customHeight="1" x14ac:dyDescent="0.25">
      <c r="A46" s="44" t="s">
        <v>537</v>
      </c>
      <c r="B46" s="44" t="s">
        <v>479</v>
      </c>
      <c r="C46" s="44" t="s">
        <v>558</v>
      </c>
      <c r="D46" s="44" t="s">
        <v>559</v>
      </c>
      <c r="E46" s="44">
        <f t="shared" si="2"/>
        <v>1081.2459016393443</v>
      </c>
      <c r="F46" s="44">
        <f t="shared" si="3"/>
        <v>1319.1200000000001</v>
      </c>
      <c r="G46" s="44">
        <v>1499</v>
      </c>
    </row>
    <row r="47" spans="1:7" ht="13.5" customHeight="1" x14ac:dyDescent="0.25">
      <c r="A47" s="44" t="s">
        <v>560</v>
      </c>
      <c r="B47" s="44" t="s">
        <v>479</v>
      </c>
      <c r="C47" s="44" t="s">
        <v>561</v>
      </c>
      <c r="D47" s="44" t="s">
        <v>562</v>
      </c>
      <c r="E47" s="44">
        <f>G47*0.88/1.22</f>
        <v>62.032786885245912</v>
      </c>
      <c r="F47" s="44">
        <f>E47*1.22</f>
        <v>75.680000000000007</v>
      </c>
      <c r="G47" s="44">
        <v>86</v>
      </c>
    </row>
    <row r="48" spans="1:7" ht="13.5" customHeight="1" x14ac:dyDescent="0.25">
      <c r="A48" s="44" t="s">
        <v>560</v>
      </c>
      <c r="B48" s="44" t="s">
        <v>479</v>
      </c>
      <c r="C48" s="44" t="s">
        <v>563</v>
      </c>
      <c r="D48" s="44" t="s">
        <v>564</v>
      </c>
      <c r="E48" s="44">
        <f>G48*0.88/1.22</f>
        <v>75.73770491803279</v>
      </c>
      <c r="F48" s="44">
        <f>E48*1.22</f>
        <v>92.4</v>
      </c>
      <c r="G48" s="44">
        <v>105</v>
      </c>
    </row>
    <row r="49" spans="1:9" ht="13.5" customHeight="1" x14ac:dyDescent="0.25">
      <c r="A49" s="44" t="s">
        <v>560</v>
      </c>
      <c r="B49" s="44" t="s">
        <v>479</v>
      </c>
      <c r="C49" s="44" t="s">
        <v>565</v>
      </c>
      <c r="D49" s="44" t="s">
        <v>566</v>
      </c>
      <c r="E49" s="44">
        <f>G49*0.88/1.22</f>
        <v>48.327868852459019</v>
      </c>
      <c r="F49" s="44">
        <f>E49*1.22</f>
        <v>58.96</v>
      </c>
      <c r="G49" s="44">
        <v>67</v>
      </c>
    </row>
    <row r="50" spans="1:9" ht="13.5" customHeight="1" x14ac:dyDescent="0.25">
      <c r="A50" s="44" t="s">
        <v>567</v>
      </c>
      <c r="B50" s="44" t="s">
        <v>479</v>
      </c>
      <c r="C50" s="44" t="s">
        <v>568</v>
      </c>
      <c r="D50" s="44" t="s">
        <v>569</v>
      </c>
      <c r="E50" s="44">
        <f>G50*0.88/1.07</f>
        <v>986.09345794392527</v>
      </c>
      <c r="F50" s="44">
        <f>E50*1.07</f>
        <v>1055.1200000000001</v>
      </c>
      <c r="G50" s="44">
        <v>1199</v>
      </c>
    </row>
    <row r="51" spans="1:9" ht="13.5" customHeight="1" x14ac:dyDescent="0.25">
      <c r="A51" s="44" t="s">
        <v>567</v>
      </c>
      <c r="B51" s="44" t="s">
        <v>479</v>
      </c>
      <c r="C51" s="44" t="s">
        <v>570</v>
      </c>
      <c r="D51" s="44" t="s">
        <v>571</v>
      </c>
      <c r="E51" s="44">
        <f t="shared" ref="E51:E57" si="4">G51*0.88/1.07</f>
        <v>1109.4579439252336</v>
      </c>
      <c r="F51" s="44">
        <f t="shared" ref="F51:F57" si="5">E51*1.07</f>
        <v>1187.1200000000001</v>
      </c>
      <c r="G51" s="44">
        <v>1349</v>
      </c>
    </row>
    <row r="52" spans="1:9" ht="13.5" customHeight="1" x14ac:dyDescent="0.25">
      <c r="A52" s="44" t="s">
        <v>567</v>
      </c>
      <c r="B52" s="44" t="s">
        <v>479</v>
      </c>
      <c r="C52" s="44" t="s">
        <v>572</v>
      </c>
      <c r="D52" s="44" t="s">
        <v>573</v>
      </c>
      <c r="E52" s="44">
        <f t="shared" si="4"/>
        <v>1273.9439252336449</v>
      </c>
      <c r="F52" s="44">
        <f t="shared" si="5"/>
        <v>1363.1200000000001</v>
      </c>
      <c r="G52" s="44">
        <v>1549</v>
      </c>
    </row>
    <row r="53" spans="1:9" ht="13.5" customHeight="1" x14ac:dyDescent="0.25">
      <c r="A53" s="44" t="s">
        <v>567</v>
      </c>
      <c r="B53" s="44" t="s">
        <v>479</v>
      </c>
      <c r="C53" s="44" t="s">
        <v>574</v>
      </c>
      <c r="D53" s="44" t="s">
        <v>575</v>
      </c>
      <c r="E53" s="44">
        <f t="shared" si="4"/>
        <v>1602.9158878504672</v>
      </c>
      <c r="F53" s="44">
        <f t="shared" si="5"/>
        <v>1715.1200000000001</v>
      </c>
      <c r="G53" s="44">
        <v>1949</v>
      </c>
    </row>
    <row r="54" spans="1:9" ht="13.5" customHeight="1" x14ac:dyDescent="0.25">
      <c r="A54" s="44" t="s">
        <v>567</v>
      </c>
      <c r="B54" s="44" t="s">
        <v>479</v>
      </c>
      <c r="C54" s="44" t="s">
        <v>576</v>
      </c>
      <c r="D54" s="44" t="s">
        <v>577</v>
      </c>
      <c r="E54" s="44">
        <f t="shared" si="4"/>
        <v>1068.3364485981308</v>
      </c>
      <c r="F54" s="44">
        <f t="shared" si="5"/>
        <v>1143.1200000000001</v>
      </c>
      <c r="G54" s="44">
        <v>1299</v>
      </c>
    </row>
    <row r="55" spans="1:9" ht="13.5" customHeight="1" x14ac:dyDescent="0.25">
      <c r="A55" s="44" t="s">
        <v>567</v>
      </c>
      <c r="B55" s="44" t="s">
        <v>479</v>
      </c>
      <c r="C55" s="44" t="s">
        <v>578</v>
      </c>
      <c r="D55" s="44" t="s">
        <v>579</v>
      </c>
      <c r="E55" s="44">
        <f t="shared" si="4"/>
        <v>1479.551401869159</v>
      </c>
      <c r="F55" s="44">
        <f t="shared" si="5"/>
        <v>1583.1200000000001</v>
      </c>
      <c r="G55" s="44">
        <v>1799</v>
      </c>
    </row>
    <row r="56" spans="1:9" ht="13.5" customHeight="1" x14ac:dyDescent="0.25">
      <c r="A56" s="44" t="s">
        <v>567</v>
      </c>
      <c r="B56" s="44" t="s">
        <v>479</v>
      </c>
      <c r="C56" s="44" t="s">
        <v>580</v>
      </c>
      <c r="D56" s="44" t="s">
        <v>581</v>
      </c>
      <c r="E56" s="44">
        <f t="shared" si="4"/>
        <v>1644.0373831775701</v>
      </c>
      <c r="F56" s="44">
        <f t="shared" si="5"/>
        <v>1759.1200000000001</v>
      </c>
      <c r="G56" s="44">
        <v>1999</v>
      </c>
    </row>
    <row r="57" spans="1:9" ht="13.5" customHeight="1" x14ac:dyDescent="0.25">
      <c r="A57" s="44" t="s">
        <v>567</v>
      </c>
      <c r="B57" s="44" t="s">
        <v>479</v>
      </c>
      <c r="C57" s="44" t="s">
        <v>582</v>
      </c>
      <c r="D57" s="44" t="s">
        <v>583</v>
      </c>
      <c r="E57" s="44">
        <f t="shared" si="4"/>
        <v>2137.4953271028035</v>
      </c>
      <c r="F57" s="44">
        <f t="shared" si="5"/>
        <v>2287.12</v>
      </c>
      <c r="G57" s="44">
        <v>2599</v>
      </c>
    </row>
    <row r="58" spans="1:9" ht="13.5" customHeight="1" x14ac:dyDescent="0.25">
      <c r="A58" s="44" t="s">
        <v>584</v>
      </c>
      <c r="B58" s="44" t="s">
        <v>479</v>
      </c>
      <c r="C58" s="44" t="s">
        <v>585</v>
      </c>
      <c r="D58" s="44" t="s">
        <v>586</v>
      </c>
      <c r="E58" s="44">
        <f>G58*0.88/1.22</f>
        <v>2884.5245901639346</v>
      </c>
      <c r="F58" s="44">
        <f>E58*1.22</f>
        <v>3519.1200000000003</v>
      </c>
      <c r="G58" s="44">
        <v>3999</v>
      </c>
    </row>
    <row r="59" spans="1:9" ht="13.5" customHeight="1" x14ac:dyDescent="0.25">
      <c r="A59" s="44" t="s">
        <v>584</v>
      </c>
      <c r="B59" s="44" t="s">
        <v>479</v>
      </c>
      <c r="C59" s="44" t="s">
        <v>587</v>
      </c>
      <c r="D59" s="44" t="s">
        <v>588</v>
      </c>
      <c r="E59" s="44">
        <f>G59*0.88/1.22</f>
        <v>2018.950819672131</v>
      </c>
      <c r="F59" s="44">
        <f>E59*1.22</f>
        <v>2463.12</v>
      </c>
      <c r="G59" s="44">
        <v>2799</v>
      </c>
    </row>
    <row r="60" spans="1:9" ht="13.5" customHeight="1" x14ac:dyDescent="0.25">
      <c r="A60" s="44" t="s">
        <v>584</v>
      </c>
      <c r="B60" s="44" t="s">
        <v>479</v>
      </c>
      <c r="C60" s="44" t="s">
        <v>589</v>
      </c>
      <c r="D60" s="44" t="s">
        <v>590</v>
      </c>
      <c r="E60" s="44">
        <f>G60*0.88/1.22</f>
        <v>2163.2131147540981</v>
      </c>
      <c r="F60" s="44">
        <f>E60*1.22</f>
        <v>2639.1199999999994</v>
      </c>
      <c r="G60" s="44">
        <v>2999</v>
      </c>
    </row>
    <row r="61" spans="1:9" ht="13.5" customHeight="1" x14ac:dyDescent="0.25">
      <c r="A61" s="44" t="s">
        <v>591</v>
      </c>
      <c r="B61" s="44" t="s">
        <v>479</v>
      </c>
      <c r="C61" s="44" t="s">
        <v>592</v>
      </c>
      <c r="D61" s="44" t="s">
        <v>593</v>
      </c>
      <c r="E61" s="44">
        <f t="shared" ref="E61:E66" si="6">G61*(100%-$I$61)/1.22</f>
        <v>264.05737704918033</v>
      </c>
      <c r="F61" s="44">
        <f t="shared" ref="F61:F124" si="7">E61*1.22</f>
        <v>322.14999999999998</v>
      </c>
      <c r="G61" s="44">
        <v>379</v>
      </c>
      <c r="I61" s="44">
        <v>0.15</v>
      </c>
    </row>
    <row r="62" spans="1:9" ht="13.5" customHeight="1" x14ac:dyDescent="0.25">
      <c r="A62" s="44" t="s">
        <v>591</v>
      </c>
      <c r="B62" s="44" t="s">
        <v>479</v>
      </c>
      <c r="C62" s="44" t="s">
        <v>594</v>
      </c>
      <c r="D62" s="44" t="s">
        <v>595</v>
      </c>
      <c r="E62" s="44">
        <f t="shared" si="6"/>
        <v>277.99180327868851</v>
      </c>
      <c r="F62" s="44">
        <f t="shared" si="7"/>
        <v>339.15</v>
      </c>
      <c r="G62" s="44">
        <v>399</v>
      </c>
    </row>
    <row r="63" spans="1:9" ht="13.5" customHeight="1" x14ac:dyDescent="0.25">
      <c r="A63" s="44" t="s">
        <v>591</v>
      </c>
      <c r="B63" s="44" t="s">
        <v>479</v>
      </c>
      <c r="C63" s="44" t="s">
        <v>596</v>
      </c>
      <c r="D63" s="44" t="s">
        <v>597</v>
      </c>
      <c r="E63" s="44">
        <f t="shared" si="6"/>
        <v>333.72950819672133</v>
      </c>
      <c r="F63" s="44">
        <f t="shared" si="7"/>
        <v>407.15000000000003</v>
      </c>
      <c r="G63" s="44">
        <v>479</v>
      </c>
    </row>
    <row r="64" spans="1:9" ht="13.5" customHeight="1" x14ac:dyDescent="0.25">
      <c r="A64" s="44" t="s">
        <v>591</v>
      </c>
      <c r="B64" s="44" t="s">
        <v>479</v>
      </c>
      <c r="C64" s="44" t="s">
        <v>598</v>
      </c>
      <c r="D64" s="44" t="s">
        <v>599</v>
      </c>
      <c r="E64" s="44">
        <f t="shared" si="6"/>
        <v>361.59836065573768</v>
      </c>
      <c r="F64" s="44">
        <f t="shared" si="7"/>
        <v>441.15</v>
      </c>
      <c r="G64" s="44">
        <v>519</v>
      </c>
    </row>
    <row r="65" spans="1:9" ht="13.5" customHeight="1" x14ac:dyDescent="0.25">
      <c r="A65" s="44" t="s">
        <v>591</v>
      </c>
      <c r="B65" s="44" t="s">
        <v>479</v>
      </c>
      <c r="C65" s="44" t="s">
        <v>600</v>
      </c>
      <c r="D65" s="44" t="s">
        <v>601</v>
      </c>
      <c r="E65" s="44">
        <f t="shared" si="6"/>
        <v>438.23770491803276</v>
      </c>
      <c r="F65" s="44">
        <f t="shared" si="7"/>
        <v>534.65</v>
      </c>
      <c r="G65" s="44">
        <v>629</v>
      </c>
    </row>
    <row r="66" spans="1:9" ht="13.5" customHeight="1" x14ac:dyDescent="0.25">
      <c r="A66" s="44" t="s">
        <v>591</v>
      </c>
      <c r="B66" s="44" t="s">
        <v>479</v>
      </c>
      <c r="C66" s="44" t="s">
        <v>602</v>
      </c>
      <c r="D66" s="44" t="s">
        <v>603</v>
      </c>
      <c r="E66" s="44">
        <f t="shared" si="6"/>
        <v>654.22131147540983</v>
      </c>
      <c r="F66" s="44">
        <f t="shared" si="7"/>
        <v>798.15</v>
      </c>
      <c r="G66" s="44">
        <v>939</v>
      </c>
    </row>
    <row r="67" spans="1:9" ht="13.5" customHeight="1" x14ac:dyDescent="0.25">
      <c r="A67" s="44" t="s">
        <v>591</v>
      </c>
      <c r="B67" s="44" t="s">
        <v>479</v>
      </c>
      <c r="C67" s="44" t="s">
        <v>604</v>
      </c>
      <c r="D67" s="44" t="s">
        <v>605</v>
      </c>
      <c r="E67" s="44">
        <f t="shared" ref="E67:E72" si="8">G67*(100%-$I$75)/1.22</f>
        <v>18.032786885245901</v>
      </c>
      <c r="F67" s="44">
        <f t="shared" si="7"/>
        <v>22</v>
      </c>
      <c r="G67" s="44">
        <v>25</v>
      </c>
    </row>
    <row r="68" spans="1:9" ht="13.5" customHeight="1" x14ac:dyDescent="0.25">
      <c r="A68" s="44" t="s">
        <v>591</v>
      </c>
      <c r="B68" s="44" t="s">
        <v>479</v>
      </c>
      <c r="C68" s="44" t="s">
        <v>606</v>
      </c>
      <c r="D68" s="44" t="s">
        <v>607</v>
      </c>
      <c r="E68" s="44">
        <f t="shared" si="8"/>
        <v>22.360655737704921</v>
      </c>
      <c r="F68" s="44">
        <f t="shared" si="7"/>
        <v>27.28</v>
      </c>
      <c r="G68" s="44">
        <v>31</v>
      </c>
    </row>
    <row r="69" spans="1:9" ht="13.5" customHeight="1" x14ac:dyDescent="0.25">
      <c r="A69" s="44" t="s">
        <v>591</v>
      </c>
      <c r="B69" s="44" t="s">
        <v>479</v>
      </c>
      <c r="C69" s="44" t="s">
        <v>608</v>
      </c>
      <c r="D69" s="44" t="s">
        <v>609</v>
      </c>
      <c r="E69" s="44">
        <f t="shared" si="8"/>
        <v>15.147540983606557</v>
      </c>
      <c r="F69" s="44">
        <f t="shared" si="7"/>
        <v>18.48</v>
      </c>
      <c r="G69" s="44">
        <v>21</v>
      </c>
    </row>
    <row r="70" spans="1:9" ht="13.5" customHeight="1" x14ac:dyDescent="0.25">
      <c r="A70" s="44" t="s">
        <v>591</v>
      </c>
      <c r="B70" s="44" t="s">
        <v>479</v>
      </c>
      <c r="C70" s="44" t="s">
        <v>610</v>
      </c>
      <c r="D70" s="44" t="s">
        <v>611</v>
      </c>
      <c r="E70" s="44">
        <f t="shared" si="8"/>
        <v>16.590163934426229</v>
      </c>
      <c r="F70" s="44">
        <f t="shared" si="7"/>
        <v>20.239999999999998</v>
      </c>
      <c r="G70" s="44">
        <v>23</v>
      </c>
    </row>
    <row r="71" spans="1:9" ht="13.5" customHeight="1" x14ac:dyDescent="0.25">
      <c r="A71" s="44" t="s">
        <v>591</v>
      </c>
      <c r="B71" s="44" t="s">
        <v>479</v>
      </c>
      <c r="C71" s="44" t="s">
        <v>612</v>
      </c>
      <c r="D71" s="44" t="s">
        <v>613</v>
      </c>
      <c r="E71" s="44">
        <f t="shared" si="8"/>
        <v>18.754098360655739</v>
      </c>
      <c r="F71" s="44">
        <f t="shared" si="7"/>
        <v>22.880000000000003</v>
      </c>
      <c r="G71" s="44">
        <v>26</v>
      </c>
    </row>
    <row r="72" spans="1:9" ht="13.5" customHeight="1" x14ac:dyDescent="0.25">
      <c r="A72" s="44" t="s">
        <v>591</v>
      </c>
      <c r="B72" s="44" t="s">
        <v>479</v>
      </c>
      <c r="C72" s="44" t="s">
        <v>614</v>
      </c>
      <c r="D72" s="44" t="s">
        <v>615</v>
      </c>
      <c r="E72" s="44">
        <f t="shared" si="8"/>
        <v>12.983606557377049</v>
      </c>
      <c r="F72" s="44">
        <f t="shared" si="7"/>
        <v>15.84</v>
      </c>
      <c r="G72" s="44">
        <v>18</v>
      </c>
    </row>
    <row r="73" spans="1:9" ht="13.5" customHeight="1" x14ac:dyDescent="0.25">
      <c r="A73" s="44" t="s">
        <v>616</v>
      </c>
      <c r="B73" s="44" t="s">
        <v>479</v>
      </c>
      <c r="C73" s="44" t="s">
        <v>617</v>
      </c>
      <c r="D73" s="44" t="s">
        <v>618</v>
      </c>
      <c r="E73" s="44">
        <f>G73*(100%-$I$61)/1.22</f>
        <v>647.25409836065569</v>
      </c>
      <c r="F73" s="44">
        <f t="shared" si="7"/>
        <v>789.65</v>
      </c>
      <c r="G73" s="44">
        <v>929</v>
      </c>
    </row>
    <row r="74" spans="1:9" ht="13.5" customHeight="1" x14ac:dyDescent="0.25">
      <c r="A74" s="44" t="s">
        <v>616</v>
      </c>
      <c r="B74" s="44" t="s">
        <v>479</v>
      </c>
      <c r="C74" s="44" t="s">
        <v>619</v>
      </c>
      <c r="D74" s="44" t="s">
        <v>620</v>
      </c>
      <c r="E74" s="44">
        <f>G74*(100%-$I$61)/1.22</f>
        <v>661.18852459016398</v>
      </c>
      <c r="F74" s="44">
        <f t="shared" si="7"/>
        <v>806.65000000000009</v>
      </c>
      <c r="G74" s="44">
        <v>949</v>
      </c>
    </row>
    <row r="75" spans="1:9" ht="13.5" customHeight="1" x14ac:dyDescent="0.25">
      <c r="A75" s="44" t="s">
        <v>616</v>
      </c>
      <c r="B75" s="44" t="s">
        <v>479</v>
      </c>
      <c r="C75" s="44" t="s">
        <v>621</v>
      </c>
      <c r="D75" s="44" t="s">
        <v>622</v>
      </c>
      <c r="E75" s="44">
        <f>G75*(100%-$I$61)/1.22</f>
        <v>730.86065573770486</v>
      </c>
      <c r="F75" s="44">
        <f t="shared" si="7"/>
        <v>891.64999999999986</v>
      </c>
      <c r="G75" s="44">
        <v>1049</v>
      </c>
      <c r="I75" s="44">
        <v>0.12</v>
      </c>
    </row>
    <row r="76" spans="1:9" ht="13.5" customHeight="1" x14ac:dyDescent="0.25">
      <c r="A76" s="44" t="s">
        <v>616</v>
      </c>
      <c r="B76" s="44" t="s">
        <v>479</v>
      </c>
      <c r="C76" s="44" t="s">
        <v>623</v>
      </c>
      <c r="D76" s="44" t="s">
        <v>624</v>
      </c>
      <c r="E76" s="44">
        <f t="shared" ref="E76:E104" si="9">G76*(100%-$I$75)/1.22</f>
        <v>106.03278688524591</v>
      </c>
      <c r="F76" s="44">
        <f t="shared" si="7"/>
        <v>129.36000000000001</v>
      </c>
      <c r="G76" s="44">
        <v>147</v>
      </c>
    </row>
    <row r="77" spans="1:9" ht="13.5" customHeight="1" x14ac:dyDescent="0.25">
      <c r="A77" s="44" t="s">
        <v>616</v>
      </c>
      <c r="B77" s="44" t="s">
        <v>479</v>
      </c>
      <c r="C77" s="44" t="s">
        <v>625</v>
      </c>
      <c r="D77" s="44" t="s">
        <v>626</v>
      </c>
      <c r="E77" s="44">
        <f t="shared" si="9"/>
        <v>129.8360655737705</v>
      </c>
      <c r="F77" s="44">
        <f t="shared" si="7"/>
        <v>158.4</v>
      </c>
      <c r="G77" s="44">
        <v>180</v>
      </c>
    </row>
    <row r="78" spans="1:9" ht="13.5" customHeight="1" x14ac:dyDescent="0.25">
      <c r="A78" s="44" t="s">
        <v>616</v>
      </c>
      <c r="B78" s="44" t="s">
        <v>479</v>
      </c>
      <c r="C78" s="44" t="s">
        <v>627</v>
      </c>
      <c r="D78" s="44" t="s">
        <v>628</v>
      </c>
      <c r="E78" s="44">
        <f t="shared" si="9"/>
        <v>299.34426229508199</v>
      </c>
      <c r="F78" s="44">
        <f t="shared" si="7"/>
        <v>365.20000000000005</v>
      </c>
      <c r="G78" s="44">
        <v>415</v>
      </c>
    </row>
    <row r="79" spans="1:9" ht="13.5" customHeight="1" x14ac:dyDescent="0.25">
      <c r="A79" s="44" t="s">
        <v>616</v>
      </c>
      <c r="B79" s="44" t="s">
        <v>479</v>
      </c>
      <c r="C79" s="44" t="s">
        <v>629</v>
      </c>
      <c r="D79" s="44" t="s">
        <v>630</v>
      </c>
      <c r="E79" s="44">
        <f t="shared" si="9"/>
        <v>133.4426229508197</v>
      </c>
      <c r="F79" s="44">
        <f t="shared" si="7"/>
        <v>162.80000000000004</v>
      </c>
      <c r="G79" s="44">
        <v>185</v>
      </c>
    </row>
    <row r="80" spans="1:9" ht="13.5" customHeight="1" x14ac:dyDescent="0.25">
      <c r="A80" s="44" t="s">
        <v>616</v>
      </c>
      <c r="B80" s="44" t="s">
        <v>479</v>
      </c>
      <c r="C80" s="44" t="s">
        <v>631</v>
      </c>
      <c r="D80" s="44" t="s">
        <v>632</v>
      </c>
      <c r="E80" s="44">
        <f t="shared" si="9"/>
        <v>23.081967213114755</v>
      </c>
      <c r="F80" s="44">
        <f t="shared" si="7"/>
        <v>28.16</v>
      </c>
      <c r="G80" s="44">
        <v>32</v>
      </c>
    </row>
    <row r="81" spans="1:7" ht="13.5" customHeight="1" x14ac:dyDescent="0.25">
      <c r="A81" s="44" t="s">
        <v>616</v>
      </c>
      <c r="B81" s="44" t="s">
        <v>479</v>
      </c>
      <c r="C81" s="44" t="s">
        <v>633</v>
      </c>
      <c r="D81" s="44" t="s">
        <v>634</v>
      </c>
      <c r="E81" s="44">
        <f t="shared" si="9"/>
        <v>20.918032786885245</v>
      </c>
      <c r="F81" s="44">
        <f t="shared" si="7"/>
        <v>25.52</v>
      </c>
      <c r="G81" s="44">
        <v>29</v>
      </c>
    </row>
    <row r="82" spans="1:7" ht="13.5" customHeight="1" x14ac:dyDescent="0.25">
      <c r="A82" s="44" t="s">
        <v>616</v>
      </c>
      <c r="B82" s="44" t="s">
        <v>479</v>
      </c>
      <c r="C82" s="44" t="s">
        <v>635</v>
      </c>
      <c r="D82" s="44" t="s">
        <v>636</v>
      </c>
      <c r="E82" s="44">
        <f t="shared" si="9"/>
        <v>26.688524590163937</v>
      </c>
      <c r="F82" s="44">
        <f t="shared" si="7"/>
        <v>32.56</v>
      </c>
      <c r="G82" s="44">
        <v>37</v>
      </c>
    </row>
    <row r="83" spans="1:7" ht="13.5" customHeight="1" x14ac:dyDescent="0.25">
      <c r="A83" s="44" t="s">
        <v>616</v>
      </c>
      <c r="B83" s="44" t="s">
        <v>479</v>
      </c>
      <c r="C83" s="44" t="s">
        <v>637</v>
      </c>
      <c r="D83" s="44" t="s">
        <v>638</v>
      </c>
      <c r="E83" s="44">
        <f t="shared" si="9"/>
        <v>163.73770491803279</v>
      </c>
      <c r="F83" s="44">
        <f t="shared" si="7"/>
        <v>199.76</v>
      </c>
      <c r="G83" s="44">
        <v>227</v>
      </c>
    </row>
    <row r="84" spans="1:7" ht="13.5" customHeight="1" x14ac:dyDescent="0.25">
      <c r="A84" s="44" t="s">
        <v>616</v>
      </c>
      <c r="B84" s="44" t="s">
        <v>479</v>
      </c>
      <c r="C84" s="44" t="s">
        <v>639</v>
      </c>
      <c r="D84" s="44" t="s">
        <v>640</v>
      </c>
      <c r="E84" s="44">
        <f t="shared" si="9"/>
        <v>68.52459016393442</v>
      </c>
      <c r="F84" s="44">
        <f t="shared" si="7"/>
        <v>83.6</v>
      </c>
      <c r="G84" s="44">
        <v>95</v>
      </c>
    </row>
    <row r="85" spans="1:7" ht="13.5" customHeight="1" x14ac:dyDescent="0.25">
      <c r="A85" s="44" t="s">
        <v>616</v>
      </c>
      <c r="B85" s="44" t="s">
        <v>479</v>
      </c>
      <c r="C85" s="44" t="s">
        <v>641</v>
      </c>
      <c r="D85" s="44" t="s">
        <v>642</v>
      </c>
      <c r="E85" s="44">
        <f t="shared" si="9"/>
        <v>27.409836065573771</v>
      </c>
      <c r="F85" s="44">
        <f t="shared" si="7"/>
        <v>33.44</v>
      </c>
      <c r="G85" s="44">
        <v>38</v>
      </c>
    </row>
    <row r="86" spans="1:7" ht="13.5" customHeight="1" x14ac:dyDescent="0.25">
      <c r="A86" s="44" t="s">
        <v>616</v>
      </c>
      <c r="B86" s="44" t="s">
        <v>479</v>
      </c>
      <c r="C86" s="44" t="s">
        <v>643</v>
      </c>
      <c r="D86" s="44" t="s">
        <v>644</v>
      </c>
      <c r="E86" s="44">
        <f t="shared" si="9"/>
        <v>13.704918032786885</v>
      </c>
      <c r="F86" s="44">
        <f t="shared" si="7"/>
        <v>16.72</v>
      </c>
      <c r="G86" s="44">
        <v>19</v>
      </c>
    </row>
    <row r="87" spans="1:7" ht="13.5" customHeight="1" x14ac:dyDescent="0.25">
      <c r="A87" s="44" t="s">
        <v>616</v>
      </c>
      <c r="B87" s="44" t="s">
        <v>479</v>
      </c>
      <c r="C87" s="44" t="s">
        <v>645</v>
      </c>
      <c r="D87" s="44" t="s">
        <v>646</v>
      </c>
      <c r="E87" s="44">
        <f>G87*(100%-$I$75)/1.22</f>
        <v>59.868852459016402</v>
      </c>
      <c r="F87" s="44">
        <f t="shared" si="7"/>
        <v>73.040000000000006</v>
      </c>
      <c r="G87" s="44">
        <v>83</v>
      </c>
    </row>
    <row r="88" spans="1:7" ht="13.5" customHeight="1" x14ac:dyDescent="0.25">
      <c r="A88" s="44" t="s">
        <v>616</v>
      </c>
      <c r="B88" s="44" t="s">
        <v>479</v>
      </c>
      <c r="C88" s="44" t="s">
        <v>647</v>
      </c>
      <c r="D88" s="44" t="s">
        <v>648</v>
      </c>
      <c r="E88" s="44">
        <f>G88*(100%-$I$75)/1.22</f>
        <v>22.360655737704921</v>
      </c>
      <c r="F88" s="44">
        <f t="shared" si="7"/>
        <v>27.28</v>
      </c>
      <c r="G88" s="44">
        <v>31</v>
      </c>
    </row>
    <row r="89" spans="1:7" ht="13.5" customHeight="1" x14ac:dyDescent="0.25">
      <c r="A89" s="44" t="s">
        <v>616</v>
      </c>
      <c r="B89" s="44" t="s">
        <v>479</v>
      </c>
      <c r="C89" s="44" t="s">
        <v>649</v>
      </c>
      <c r="D89" s="44" t="s">
        <v>650</v>
      </c>
      <c r="E89" s="44">
        <f>G89*(100%-$I$75)/1.22</f>
        <v>31.737704918032787</v>
      </c>
      <c r="F89" s="44">
        <f t="shared" si="7"/>
        <v>38.72</v>
      </c>
      <c r="G89" s="44">
        <v>44</v>
      </c>
    </row>
    <row r="90" spans="1:7" ht="13.5" customHeight="1" x14ac:dyDescent="0.25">
      <c r="A90" s="44" t="s">
        <v>616</v>
      </c>
      <c r="B90" s="44" t="s">
        <v>479</v>
      </c>
      <c r="C90" s="44" t="s">
        <v>651</v>
      </c>
      <c r="D90" s="44" t="s">
        <v>640</v>
      </c>
      <c r="E90" s="44">
        <f t="shared" si="9"/>
        <v>75.73770491803279</v>
      </c>
      <c r="F90" s="44">
        <f t="shared" si="7"/>
        <v>92.4</v>
      </c>
      <c r="G90" s="44">
        <v>105</v>
      </c>
    </row>
    <row r="91" spans="1:7" ht="13.5" customHeight="1" x14ac:dyDescent="0.25">
      <c r="A91" s="44" t="s">
        <v>616</v>
      </c>
      <c r="B91" s="44" t="s">
        <v>479</v>
      </c>
      <c r="C91" s="44" t="s">
        <v>652</v>
      </c>
      <c r="D91" s="44" t="s">
        <v>653</v>
      </c>
      <c r="E91" s="44">
        <f t="shared" si="9"/>
        <v>189.70491803278688</v>
      </c>
      <c r="F91" s="44">
        <f t="shared" si="7"/>
        <v>231.44</v>
      </c>
      <c r="G91" s="44">
        <v>263</v>
      </c>
    </row>
    <row r="92" spans="1:7" ht="13.5" customHeight="1" x14ac:dyDescent="0.25">
      <c r="A92" s="44" t="s">
        <v>616</v>
      </c>
      <c r="B92" s="44" t="s">
        <v>479</v>
      </c>
      <c r="C92" s="44" t="s">
        <v>654</v>
      </c>
      <c r="D92" s="44" t="s">
        <v>655</v>
      </c>
      <c r="E92" s="44">
        <f t="shared" si="9"/>
        <v>223.6065573770492</v>
      </c>
      <c r="F92" s="44">
        <f t="shared" si="7"/>
        <v>272.8</v>
      </c>
      <c r="G92" s="44">
        <v>310</v>
      </c>
    </row>
    <row r="93" spans="1:7" ht="13.5" customHeight="1" x14ac:dyDescent="0.25">
      <c r="A93" s="44" t="s">
        <v>616</v>
      </c>
      <c r="B93" s="44" t="s">
        <v>479</v>
      </c>
      <c r="C93" s="44" t="s">
        <v>656</v>
      </c>
      <c r="D93" s="44" t="s">
        <v>638</v>
      </c>
      <c r="E93" s="44">
        <f t="shared" si="9"/>
        <v>143.54098360655738</v>
      </c>
      <c r="F93" s="44">
        <f t="shared" si="7"/>
        <v>175.12</v>
      </c>
      <c r="G93" s="44">
        <v>199</v>
      </c>
    </row>
    <row r="94" spans="1:7" ht="13.5" customHeight="1" x14ac:dyDescent="0.25">
      <c r="A94" s="44" t="s">
        <v>616</v>
      </c>
      <c r="B94" s="44" t="s">
        <v>479</v>
      </c>
      <c r="C94" s="44" t="s">
        <v>657</v>
      </c>
      <c r="D94" s="44" t="s">
        <v>658</v>
      </c>
      <c r="E94" s="44">
        <f t="shared" si="9"/>
        <v>174.55737704918033</v>
      </c>
      <c r="F94" s="44">
        <f t="shared" si="7"/>
        <v>212.96</v>
      </c>
      <c r="G94" s="44">
        <v>242</v>
      </c>
    </row>
    <row r="95" spans="1:7" ht="13.5" customHeight="1" x14ac:dyDescent="0.25">
      <c r="A95" s="44" t="s">
        <v>616</v>
      </c>
      <c r="B95" s="44" t="s">
        <v>479</v>
      </c>
      <c r="C95" s="44" t="s">
        <v>659</v>
      </c>
      <c r="D95" s="44" t="s">
        <v>660</v>
      </c>
      <c r="E95" s="44">
        <f t="shared" si="9"/>
        <v>261.8360655737705</v>
      </c>
      <c r="F95" s="44">
        <f t="shared" si="7"/>
        <v>319.44</v>
      </c>
      <c r="G95" s="44">
        <v>363</v>
      </c>
    </row>
    <row r="96" spans="1:7" ht="13.5" customHeight="1" x14ac:dyDescent="0.25">
      <c r="A96" s="44" t="s">
        <v>616</v>
      </c>
      <c r="B96" s="44" t="s">
        <v>479</v>
      </c>
      <c r="C96" s="44" t="s">
        <v>661</v>
      </c>
      <c r="D96" s="44" t="s">
        <v>632</v>
      </c>
      <c r="E96" s="44">
        <f t="shared" si="9"/>
        <v>31.016393442622956</v>
      </c>
      <c r="F96" s="44">
        <f t="shared" si="7"/>
        <v>37.840000000000003</v>
      </c>
      <c r="G96" s="44">
        <v>43</v>
      </c>
    </row>
    <row r="97" spans="1:7" ht="13.5" customHeight="1" x14ac:dyDescent="0.25">
      <c r="A97" s="44" t="s">
        <v>616</v>
      </c>
      <c r="B97" s="44" t="s">
        <v>479</v>
      </c>
      <c r="C97" s="44" t="s">
        <v>662</v>
      </c>
      <c r="D97" s="44" t="s">
        <v>642</v>
      </c>
      <c r="E97" s="44">
        <f t="shared" si="9"/>
        <v>27.409836065573771</v>
      </c>
      <c r="F97" s="44">
        <f t="shared" si="7"/>
        <v>33.44</v>
      </c>
      <c r="G97" s="44">
        <v>38</v>
      </c>
    </row>
    <row r="98" spans="1:7" ht="13.5" customHeight="1" x14ac:dyDescent="0.25">
      <c r="A98" s="44" t="s">
        <v>616</v>
      </c>
      <c r="B98" s="44" t="s">
        <v>479</v>
      </c>
      <c r="C98" s="44" t="s">
        <v>663</v>
      </c>
      <c r="D98" s="44" t="s">
        <v>644</v>
      </c>
      <c r="E98" s="44">
        <f t="shared" si="9"/>
        <v>17.311475409836067</v>
      </c>
      <c r="F98" s="44">
        <f t="shared" si="7"/>
        <v>21.12</v>
      </c>
      <c r="G98" s="44">
        <v>24</v>
      </c>
    </row>
    <row r="99" spans="1:7" ht="13.5" customHeight="1" x14ac:dyDescent="0.25">
      <c r="A99" s="44" t="s">
        <v>616</v>
      </c>
      <c r="B99" s="44" t="s">
        <v>479</v>
      </c>
      <c r="C99" s="44" t="s">
        <v>664</v>
      </c>
      <c r="D99" s="44" t="s">
        <v>636</v>
      </c>
      <c r="E99" s="44">
        <f t="shared" si="9"/>
        <v>117.57377049180327</v>
      </c>
      <c r="F99" s="44">
        <f t="shared" si="7"/>
        <v>143.44</v>
      </c>
      <c r="G99" s="44">
        <v>163</v>
      </c>
    </row>
    <row r="100" spans="1:7" ht="13.5" customHeight="1" x14ac:dyDescent="0.25">
      <c r="A100" s="44" t="s">
        <v>616</v>
      </c>
      <c r="B100" s="44" t="s">
        <v>479</v>
      </c>
      <c r="C100" s="44" t="s">
        <v>665</v>
      </c>
      <c r="D100" s="44" t="s">
        <v>626</v>
      </c>
      <c r="E100" s="44">
        <f t="shared" si="9"/>
        <v>152.19672131147541</v>
      </c>
      <c r="F100" s="44">
        <f t="shared" si="7"/>
        <v>185.68</v>
      </c>
      <c r="G100" s="44">
        <v>211</v>
      </c>
    </row>
    <row r="101" spans="1:7" ht="13.5" customHeight="1" x14ac:dyDescent="0.25">
      <c r="A101" s="44" t="s">
        <v>616</v>
      </c>
      <c r="B101" s="44" t="s">
        <v>479</v>
      </c>
      <c r="C101" s="44" t="s">
        <v>666</v>
      </c>
      <c r="D101" s="44" t="s">
        <v>648</v>
      </c>
      <c r="E101" s="44">
        <f t="shared" si="9"/>
        <v>22.360655737704921</v>
      </c>
      <c r="F101" s="44">
        <f t="shared" si="7"/>
        <v>27.28</v>
      </c>
      <c r="G101" s="44">
        <v>31</v>
      </c>
    </row>
    <row r="102" spans="1:7" ht="13.5" customHeight="1" x14ac:dyDescent="0.25">
      <c r="A102" s="44" t="s">
        <v>616</v>
      </c>
      <c r="B102" s="44" t="s">
        <v>479</v>
      </c>
      <c r="C102" s="44" t="s">
        <v>667</v>
      </c>
      <c r="D102" s="44" t="s">
        <v>646</v>
      </c>
      <c r="E102" s="44">
        <f t="shared" si="9"/>
        <v>62.754098360655739</v>
      </c>
      <c r="F102" s="44">
        <f t="shared" si="7"/>
        <v>76.56</v>
      </c>
      <c r="G102" s="44">
        <v>87</v>
      </c>
    </row>
    <row r="103" spans="1:7" ht="13.5" customHeight="1" x14ac:dyDescent="0.25">
      <c r="A103" s="44" t="s">
        <v>616</v>
      </c>
      <c r="B103" s="44" t="s">
        <v>479</v>
      </c>
      <c r="C103" s="44" t="s">
        <v>668</v>
      </c>
      <c r="D103" s="44" t="s">
        <v>630</v>
      </c>
      <c r="E103" s="44">
        <f>G103*(100%-$I$75)/1.22</f>
        <v>214.95081967213116</v>
      </c>
      <c r="F103" s="44">
        <f t="shared" si="7"/>
        <v>262.24</v>
      </c>
      <c r="G103" s="44">
        <v>298</v>
      </c>
    </row>
    <row r="104" spans="1:7" ht="13.5" customHeight="1" x14ac:dyDescent="0.25">
      <c r="A104" s="44" t="s">
        <v>616</v>
      </c>
      <c r="B104" s="44" t="s">
        <v>479</v>
      </c>
      <c r="C104" s="44" t="s">
        <v>669</v>
      </c>
      <c r="D104" s="44" t="s">
        <v>650</v>
      </c>
      <c r="E104" s="44">
        <f t="shared" si="9"/>
        <v>59.868852459016402</v>
      </c>
      <c r="F104" s="44">
        <f t="shared" si="7"/>
        <v>73.040000000000006</v>
      </c>
      <c r="G104" s="44">
        <v>83</v>
      </c>
    </row>
    <row r="105" spans="1:7" ht="13.5" customHeight="1" x14ac:dyDescent="0.25">
      <c r="A105" s="44" t="s">
        <v>670</v>
      </c>
      <c r="B105" s="44" t="s">
        <v>479</v>
      </c>
      <c r="C105" s="44" t="s">
        <v>671</v>
      </c>
      <c r="D105" s="44" t="s">
        <v>672</v>
      </c>
      <c r="E105" s="44">
        <f t="shared" ref="E105:E133" si="10">G105*(100%-$I$61)/1.22</f>
        <v>75.942622950819668</v>
      </c>
      <c r="F105" s="44">
        <f t="shared" si="7"/>
        <v>92.649999999999991</v>
      </c>
      <c r="G105" s="44">
        <v>109</v>
      </c>
    </row>
    <row r="106" spans="1:7" ht="13.5" customHeight="1" x14ac:dyDescent="0.25">
      <c r="A106" s="44" t="s">
        <v>670</v>
      </c>
      <c r="B106" s="44" t="s">
        <v>479</v>
      </c>
      <c r="C106" s="44" t="s">
        <v>673</v>
      </c>
      <c r="D106" s="44" t="s">
        <v>674</v>
      </c>
      <c r="E106" s="44">
        <f t="shared" si="10"/>
        <v>89.877049180327859</v>
      </c>
      <c r="F106" s="44">
        <f t="shared" si="7"/>
        <v>109.64999999999999</v>
      </c>
      <c r="G106" s="44">
        <v>129</v>
      </c>
    </row>
    <row r="107" spans="1:7" ht="13.5" customHeight="1" x14ac:dyDescent="0.25">
      <c r="A107" s="44" t="s">
        <v>675</v>
      </c>
      <c r="B107" s="44" t="s">
        <v>479</v>
      </c>
      <c r="C107" s="44" t="s">
        <v>676</v>
      </c>
      <c r="D107" s="44" t="s">
        <v>677</v>
      </c>
      <c r="E107" s="44">
        <f t="shared" si="10"/>
        <v>82.909836065573771</v>
      </c>
      <c r="F107" s="44">
        <f t="shared" si="7"/>
        <v>101.14999999999999</v>
      </c>
      <c r="G107" s="44">
        <v>119</v>
      </c>
    </row>
    <row r="108" spans="1:7" ht="13.5" customHeight="1" x14ac:dyDescent="0.25">
      <c r="A108" s="44" t="s">
        <v>678</v>
      </c>
      <c r="B108" s="44" t="s">
        <v>479</v>
      </c>
      <c r="C108" s="44" t="s">
        <v>679</v>
      </c>
      <c r="D108" s="44" t="s">
        <v>680</v>
      </c>
      <c r="E108" s="44">
        <f t="shared" si="10"/>
        <v>138.64754098360658</v>
      </c>
      <c r="F108" s="44">
        <f t="shared" si="7"/>
        <v>169.15</v>
      </c>
      <c r="G108" s="44">
        <v>199</v>
      </c>
    </row>
    <row r="109" spans="1:7" ht="13.5" customHeight="1" x14ac:dyDescent="0.25">
      <c r="A109" s="44" t="s">
        <v>678</v>
      </c>
      <c r="B109" s="44" t="s">
        <v>479</v>
      </c>
      <c r="C109" s="44" t="s">
        <v>681</v>
      </c>
      <c r="D109" s="44" t="s">
        <v>682</v>
      </c>
      <c r="E109" s="44">
        <f t="shared" si="10"/>
        <v>194.38524590163937</v>
      </c>
      <c r="F109" s="44">
        <f t="shared" si="7"/>
        <v>237.15000000000003</v>
      </c>
      <c r="G109" s="44">
        <v>279</v>
      </c>
    </row>
    <row r="110" spans="1:7" ht="13.5" customHeight="1" x14ac:dyDescent="0.25">
      <c r="A110" s="44" t="s">
        <v>683</v>
      </c>
      <c r="B110" s="44" t="s">
        <v>479</v>
      </c>
      <c r="C110" s="44" t="s">
        <v>684</v>
      </c>
      <c r="D110" s="44" t="s">
        <v>685</v>
      </c>
      <c r="E110" s="44">
        <f t="shared" si="10"/>
        <v>96.844262295081961</v>
      </c>
      <c r="F110" s="44">
        <f t="shared" si="7"/>
        <v>118.14999999999999</v>
      </c>
      <c r="G110" s="44">
        <v>139</v>
      </c>
    </row>
    <row r="111" spans="1:7" ht="13.5" customHeight="1" x14ac:dyDescent="0.25">
      <c r="A111" s="44" t="s">
        <v>683</v>
      </c>
      <c r="B111" s="44" t="s">
        <v>479</v>
      </c>
      <c r="C111" s="44" t="s">
        <v>686</v>
      </c>
      <c r="D111" s="44" t="s">
        <v>687</v>
      </c>
      <c r="E111" s="44">
        <f t="shared" si="10"/>
        <v>117.74590163934427</v>
      </c>
      <c r="F111" s="44">
        <f t="shared" si="7"/>
        <v>143.65</v>
      </c>
      <c r="G111" s="44">
        <v>169</v>
      </c>
    </row>
    <row r="112" spans="1:7" ht="13.5" customHeight="1" x14ac:dyDescent="0.25">
      <c r="A112" s="44" t="s">
        <v>688</v>
      </c>
      <c r="B112" s="44" t="s">
        <v>479</v>
      </c>
      <c r="C112" s="44" t="s">
        <v>689</v>
      </c>
      <c r="D112" s="44" t="s">
        <v>690</v>
      </c>
      <c r="E112" s="44">
        <f t="shared" si="10"/>
        <v>55.040983606557369</v>
      </c>
      <c r="F112" s="44">
        <f t="shared" si="7"/>
        <v>67.149999999999991</v>
      </c>
      <c r="G112" s="44">
        <v>79</v>
      </c>
    </row>
    <row r="113" spans="1:7" ht="13.5" customHeight="1" x14ac:dyDescent="0.25">
      <c r="A113" s="44" t="s">
        <v>688</v>
      </c>
      <c r="B113" s="44" t="s">
        <v>479</v>
      </c>
      <c r="C113" s="44" t="s">
        <v>691</v>
      </c>
      <c r="D113" s="44" t="s">
        <v>692</v>
      </c>
      <c r="E113" s="44">
        <f t="shared" si="10"/>
        <v>75.942622950819668</v>
      </c>
      <c r="F113" s="44">
        <f t="shared" si="7"/>
        <v>92.649999999999991</v>
      </c>
      <c r="G113" s="44">
        <v>109</v>
      </c>
    </row>
    <row r="114" spans="1:7" ht="13.5" customHeight="1" x14ac:dyDescent="0.25">
      <c r="A114" s="44" t="s">
        <v>688</v>
      </c>
      <c r="B114" s="44" t="s">
        <v>479</v>
      </c>
      <c r="C114" s="44" t="s">
        <v>693</v>
      </c>
      <c r="D114" s="44" t="s">
        <v>694</v>
      </c>
      <c r="E114" s="44">
        <f t="shared" si="10"/>
        <v>103.81147540983606</v>
      </c>
      <c r="F114" s="44">
        <f t="shared" si="7"/>
        <v>126.64999999999999</v>
      </c>
      <c r="G114" s="44">
        <v>149</v>
      </c>
    </row>
    <row r="115" spans="1:7" ht="13.5" customHeight="1" x14ac:dyDescent="0.25">
      <c r="A115" s="44" t="s">
        <v>688</v>
      </c>
      <c r="B115" s="44" t="s">
        <v>479</v>
      </c>
      <c r="C115" s="44" t="s">
        <v>695</v>
      </c>
      <c r="D115" s="44" t="s">
        <v>696</v>
      </c>
      <c r="E115" s="44">
        <f t="shared" si="10"/>
        <v>117.74590163934427</v>
      </c>
      <c r="F115" s="44">
        <f t="shared" si="7"/>
        <v>143.65</v>
      </c>
      <c r="G115" s="44">
        <v>169</v>
      </c>
    </row>
    <row r="116" spans="1:7" ht="13.5" customHeight="1" x14ac:dyDescent="0.25">
      <c r="A116" s="44" t="s">
        <v>688</v>
      </c>
      <c r="B116" s="44" t="s">
        <v>479</v>
      </c>
      <c r="C116" s="44" t="s">
        <v>697</v>
      </c>
      <c r="D116" s="44" t="s">
        <v>698</v>
      </c>
      <c r="E116" s="44">
        <f t="shared" si="10"/>
        <v>138.64754098360658</v>
      </c>
      <c r="F116" s="44">
        <f t="shared" si="7"/>
        <v>169.15</v>
      </c>
      <c r="G116" s="44">
        <v>199</v>
      </c>
    </row>
    <row r="117" spans="1:7" ht="13.5" customHeight="1" x14ac:dyDescent="0.25">
      <c r="A117" s="44" t="s">
        <v>699</v>
      </c>
      <c r="B117" s="44" t="s">
        <v>479</v>
      </c>
      <c r="C117" s="44" t="s">
        <v>700</v>
      </c>
      <c r="D117" s="44" t="s">
        <v>701</v>
      </c>
      <c r="E117" s="44">
        <f t="shared" si="10"/>
        <v>89.877049180327859</v>
      </c>
      <c r="F117" s="44">
        <f t="shared" si="7"/>
        <v>109.64999999999999</v>
      </c>
      <c r="G117" s="44">
        <v>129</v>
      </c>
    </row>
    <row r="118" spans="1:7" ht="13.5" customHeight="1" x14ac:dyDescent="0.25">
      <c r="A118" s="44" t="s">
        <v>699</v>
      </c>
      <c r="B118" s="44" t="s">
        <v>479</v>
      </c>
      <c r="C118" s="44" t="s">
        <v>702</v>
      </c>
      <c r="D118" s="44" t="s">
        <v>703</v>
      </c>
      <c r="E118" s="44">
        <f t="shared" si="10"/>
        <v>159.54918032786887</v>
      </c>
      <c r="F118" s="44">
        <f t="shared" si="7"/>
        <v>194.65</v>
      </c>
      <c r="G118" s="44">
        <v>229</v>
      </c>
    </row>
    <row r="119" spans="1:7" ht="13.5" customHeight="1" x14ac:dyDescent="0.25">
      <c r="A119" s="44" t="s">
        <v>699</v>
      </c>
      <c r="B119" s="44" t="s">
        <v>479</v>
      </c>
      <c r="C119" s="44" t="s">
        <v>704</v>
      </c>
      <c r="D119" s="44" t="s">
        <v>703</v>
      </c>
      <c r="E119" s="44">
        <f t="shared" si="10"/>
        <v>173.48360655737704</v>
      </c>
      <c r="F119" s="44">
        <f t="shared" si="7"/>
        <v>211.64999999999998</v>
      </c>
      <c r="G119" s="44">
        <v>249</v>
      </c>
    </row>
    <row r="120" spans="1:7" ht="13.5" customHeight="1" x14ac:dyDescent="0.25">
      <c r="A120" s="44" t="s">
        <v>699</v>
      </c>
      <c r="B120" s="44" t="s">
        <v>479</v>
      </c>
      <c r="C120" s="44" t="s">
        <v>705</v>
      </c>
      <c r="D120" s="44" t="s">
        <v>706</v>
      </c>
      <c r="E120" s="44">
        <f t="shared" si="10"/>
        <v>208.31967213114754</v>
      </c>
      <c r="F120" s="44">
        <f t="shared" si="7"/>
        <v>254.15</v>
      </c>
      <c r="G120" s="44">
        <v>299</v>
      </c>
    </row>
    <row r="121" spans="1:7" ht="13.5" customHeight="1" x14ac:dyDescent="0.25">
      <c r="A121" s="44" t="s">
        <v>699</v>
      </c>
      <c r="B121" s="44" t="s">
        <v>479</v>
      </c>
      <c r="C121" s="44" t="s">
        <v>707</v>
      </c>
      <c r="D121" s="44" t="s">
        <v>708</v>
      </c>
      <c r="E121" s="44">
        <f t="shared" si="10"/>
        <v>243.15573770491801</v>
      </c>
      <c r="F121" s="44">
        <f t="shared" si="7"/>
        <v>296.64999999999998</v>
      </c>
      <c r="G121" s="44">
        <v>349</v>
      </c>
    </row>
    <row r="122" spans="1:7" ht="13.5" customHeight="1" x14ac:dyDescent="0.25">
      <c r="A122" s="44" t="s">
        <v>709</v>
      </c>
      <c r="B122" s="44" t="s">
        <v>479</v>
      </c>
      <c r="C122" s="44" t="s">
        <v>710</v>
      </c>
      <c r="D122" s="44" t="s">
        <v>711</v>
      </c>
      <c r="E122" s="44">
        <f t="shared" si="10"/>
        <v>89.877049180327859</v>
      </c>
      <c r="F122" s="44">
        <f t="shared" si="7"/>
        <v>109.64999999999999</v>
      </c>
      <c r="G122" s="44">
        <v>129</v>
      </c>
    </row>
    <row r="123" spans="1:7" ht="13.5" customHeight="1" x14ac:dyDescent="0.25">
      <c r="A123" s="44" t="s">
        <v>709</v>
      </c>
      <c r="B123" s="44" t="s">
        <v>479</v>
      </c>
      <c r="C123" s="44" t="s">
        <v>712</v>
      </c>
      <c r="D123" s="44" t="s">
        <v>713</v>
      </c>
      <c r="E123" s="44">
        <f t="shared" si="10"/>
        <v>103.81147540983606</v>
      </c>
      <c r="F123" s="44">
        <f t="shared" si="7"/>
        <v>126.64999999999999</v>
      </c>
      <c r="G123" s="44">
        <v>149</v>
      </c>
    </row>
    <row r="124" spans="1:7" ht="13.5" customHeight="1" x14ac:dyDescent="0.25">
      <c r="A124" s="44" t="s">
        <v>709</v>
      </c>
      <c r="B124" s="44" t="s">
        <v>479</v>
      </c>
      <c r="C124" s="44" t="s">
        <v>714</v>
      </c>
      <c r="D124" s="44" t="s">
        <v>715</v>
      </c>
      <c r="E124" s="44">
        <f t="shared" si="10"/>
        <v>103.81147540983606</v>
      </c>
      <c r="F124" s="44">
        <f t="shared" si="7"/>
        <v>126.64999999999999</v>
      </c>
      <c r="G124" s="44">
        <v>149</v>
      </c>
    </row>
    <row r="125" spans="1:7" ht="13.5" customHeight="1" x14ac:dyDescent="0.25">
      <c r="A125" s="44" t="s">
        <v>709</v>
      </c>
      <c r="B125" s="44" t="s">
        <v>479</v>
      </c>
      <c r="C125" s="44" t="s">
        <v>716</v>
      </c>
      <c r="D125" s="44" t="s">
        <v>717</v>
      </c>
      <c r="E125" s="44">
        <f t="shared" si="10"/>
        <v>138.64754098360658</v>
      </c>
      <c r="F125" s="44">
        <f t="shared" ref="F125:F133" si="11">E125*1.22</f>
        <v>169.15</v>
      </c>
      <c r="G125" s="44">
        <v>199</v>
      </c>
    </row>
    <row r="126" spans="1:7" ht="13.5" customHeight="1" x14ac:dyDescent="0.25">
      <c r="A126" s="44" t="s">
        <v>709</v>
      </c>
      <c r="B126" s="44" t="s">
        <v>479</v>
      </c>
      <c r="C126" s="44" t="s">
        <v>718</v>
      </c>
      <c r="D126" s="44" t="s">
        <v>719</v>
      </c>
      <c r="E126" s="44">
        <f>G126*(100%-$I$61)/1.22</f>
        <v>243.15573770491801</v>
      </c>
      <c r="F126" s="44">
        <f t="shared" si="11"/>
        <v>296.64999999999998</v>
      </c>
      <c r="G126" s="44">
        <v>349</v>
      </c>
    </row>
    <row r="127" spans="1:7" ht="13.5" customHeight="1" x14ac:dyDescent="0.25">
      <c r="A127" s="44" t="s">
        <v>709</v>
      </c>
      <c r="B127" s="44" t="s">
        <v>479</v>
      </c>
      <c r="C127" s="44" t="s">
        <v>720</v>
      </c>
      <c r="D127" s="44" t="s">
        <v>721</v>
      </c>
      <c r="E127" s="44">
        <f t="shared" si="10"/>
        <v>208.31967213114754</v>
      </c>
      <c r="F127" s="44">
        <f t="shared" si="11"/>
        <v>254.15</v>
      </c>
      <c r="G127" s="44">
        <v>299</v>
      </c>
    </row>
    <row r="128" spans="1:7" ht="13.5" customHeight="1" x14ac:dyDescent="0.25">
      <c r="A128" s="44" t="s">
        <v>722</v>
      </c>
      <c r="B128" s="44" t="s">
        <v>479</v>
      </c>
      <c r="C128" s="44" t="s">
        <v>723</v>
      </c>
      <c r="D128" s="44" t="s">
        <v>724</v>
      </c>
      <c r="E128" s="44">
        <f t="shared" si="10"/>
        <v>277.99180327868851</v>
      </c>
      <c r="F128" s="44">
        <f t="shared" si="11"/>
        <v>339.15</v>
      </c>
      <c r="G128" s="44">
        <v>399</v>
      </c>
    </row>
    <row r="129" spans="1:7" ht="13.5" customHeight="1" x14ac:dyDescent="0.25">
      <c r="A129" s="44" t="s">
        <v>725</v>
      </c>
      <c r="B129" s="44" t="s">
        <v>479</v>
      </c>
      <c r="C129" s="44" t="s">
        <v>726</v>
      </c>
      <c r="D129" s="44" t="s">
        <v>727</v>
      </c>
      <c r="E129" s="44">
        <f t="shared" si="10"/>
        <v>68.975409836065566</v>
      </c>
      <c r="F129" s="44">
        <f t="shared" si="11"/>
        <v>84.149999999999991</v>
      </c>
      <c r="G129" s="44">
        <v>99</v>
      </c>
    </row>
    <row r="130" spans="1:7" ht="13.5" customHeight="1" x14ac:dyDescent="0.25">
      <c r="A130" s="44" t="s">
        <v>725</v>
      </c>
      <c r="B130" s="44" t="s">
        <v>479</v>
      </c>
      <c r="C130" s="44" t="s">
        <v>728</v>
      </c>
      <c r="D130" s="44" t="s">
        <v>729</v>
      </c>
      <c r="E130" s="44">
        <f t="shared" si="10"/>
        <v>96.844262295081961</v>
      </c>
      <c r="F130" s="44">
        <f t="shared" si="11"/>
        <v>118.14999999999999</v>
      </c>
      <c r="G130" s="44">
        <v>139</v>
      </c>
    </row>
    <row r="131" spans="1:7" ht="13.5" customHeight="1" x14ac:dyDescent="0.25">
      <c r="A131" s="44" t="s">
        <v>730</v>
      </c>
      <c r="B131" s="44" t="s">
        <v>479</v>
      </c>
      <c r="C131" s="44" t="s">
        <v>731</v>
      </c>
      <c r="D131" s="44" t="s">
        <v>732</v>
      </c>
      <c r="E131" s="44">
        <f t="shared" si="10"/>
        <v>96.844262295081961</v>
      </c>
      <c r="F131" s="44">
        <f t="shared" si="11"/>
        <v>118.14999999999999</v>
      </c>
      <c r="G131" s="44">
        <v>139</v>
      </c>
    </row>
    <row r="132" spans="1:7" ht="13.5" customHeight="1" x14ac:dyDescent="0.25">
      <c r="A132" s="44" t="s">
        <v>730</v>
      </c>
      <c r="B132" s="44" t="s">
        <v>479</v>
      </c>
      <c r="C132" s="44" t="s">
        <v>733</v>
      </c>
      <c r="D132" s="44" t="s">
        <v>734</v>
      </c>
      <c r="E132" s="44">
        <f t="shared" si="10"/>
        <v>124.71311475409837</v>
      </c>
      <c r="F132" s="44">
        <f t="shared" si="11"/>
        <v>152.15</v>
      </c>
      <c r="G132" s="44">
        <v>179</v>
      </c>
    </row>
    <row r="133" spans="1:7" ht="13.5" customHeight="1" x14ac:dyDescent="0.25">
      <c r="A133" s="44" t="s">
        <v>730</v>
      </c>
      <c r="B133" s="44" t="s">
        <v>479</v>
      </c>
      <c r="C133" s="44" t="s">
        <v>735</v>
      </c>
      <c r="D133" s="44" t="s">
        <v>736</v>
      </c>
      <c r="E133" s="44">
        <f t="shared" si="10"/>
        <v>145.61475409836066</v>
      </c>
      <c r="F133" s="44">
        <f t="shared" si="11"/>
        <v>177.65</v>
      </c>
      <c r="G133" s="44">
        <v>209</v>
      </c>
    </row>
    <row r="135" spans="1:7" ht="13.5" customHeight="1" x14ac:dyDescent="0.25">
      <c r="E135" s="44" t="s">
        <v>737</v>
      </c>
    </row>
    <row r="10000" spans="1:1" ht="13.5" customHeight="1" x14ac:dyDescent="0.25">
      <c r="A10000" s="44" t="s">
        <v>1431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1" max="2" width="9.140625" style="50"/>
    <col min="3" max="3" width="26.28515625" style="48" customWidth="1"/>
    <col min="4" max="4" width="16.85546875" style="48" customWidth="1"/>
    <col min="5" max="5" width="27.140625" style="48" customWidth="1"/>
    <col min="6" max="6" width="15.85546875" style="48" customWidth="1"/>
    <col min="7" max="7" width="9.140625" style="48" bestFit="1" customWidth="1"/>
    <col min="8" max="8" width="18.85546875" style="48" customWidth="1"/>
    <col min="9" max="16384" width="9.140625" style="50"/>
  </cols>
  <sheetData>
    <row r="1" spans="2:73" x14ac:dyDescent="0.25">
      <c r="B1" s="47"/>
      <c r="F1" s="86"/>
      <c r="I1" s="49"/>
      <c r="AA1" s="93" t="s">
        <v>1431</v>
      </c>
      <c r="BU1" s="50" t="s">
        <v>1431</v>
      </c>
    </row>
    <row r="2" spans="2:73" x14ac:dyDescent="0.25">
      <c r="B2" s="47"/>
      <c r="F2" s="1"/>
      <c r="I2" s="49"/>
    </row>
    <row r="3" spans="2:73" x14ac:dyDescent="0.25">
      <c r="B3"/>
      <c r="C3" s="51"/>
      <c r="D3" s="51"/>
      <c r="E3" s="51"/>
      <c r="F3" s="51"/>
      <c r="G3" s="51"/>
      <c r="H3" s="51"/>
      <c r="I3"/>
    </row>
    <row r="4" spans="2:73" x14ac:dyDescent="0.25">
      <c r="B4"/>
      <c r="C4" s="114" t="s">
        <v>473</v>
      </c>
      <c r="D4" s="114" t="s">
        <v>472</v>
      </c>
      <c r="E4" s="114" t="s">
        <v>474</v>
      </c>
      <c r="F4" s="114" t="s">
        <v>739</v>
      </c>
      <c r="G4" s="114" t="s">
        <v>740</v>
      </c>
      <c r="H4" s="114" t="s">
        <v>478</v>
      </c>
      <c r="I4"/>
    </row>
    <row r="5" spans="2:73" x14ac:dyDescent="0.25">
      <c r="B5"/>
      <c r="C5" t="s">
        <v>480</v>
      </c>
      <c r="D5" t="s">
        <v>479</v>
      </c>
      <c r="E5" t="s">
        <v>481</v>
      </c>
      <c r="F5" s="52">
        <v>40818</v>
      </c>
      <c r="G5" s="51" t="s">
        <v>741</v>
      </c>
      <c r="H5" s="51">
        <v>1549</v>
      </c>
      <c r="I5"/>
    </row>
    <row r="6" spans="2:73" x14ac:dyDescent="0.25">
      <c r="B6"/>
      <c r="C6" t="s">
        <v>480</v>
      </c>
      <c r="D6" t="s">
        <v>479</v>
      </c>
      <c r="E6" t="s">
        <v>483</v>
      </c>
      <c r="F6" s="52">
        <v>40892</v>
      </c>
      <c r="G6" s="51" t="s">
        <v>742</v>
      </c>
      <c r="H6" s="51">
        <v>1699</v>
      </c>
      <c r="I6"/>
    </row>
    <row r="7" spans="2:73" x14ac:dyDescent="0.25">
      <c r="B7"/>
      <c r="C7" t="s">
        <v>480</v>
      </c>
      <c r="D7" t="s">
        <v>738</v>
      </c>
      <c r="E7" t="s">
        <v>485</v>
      </c>
      <c r="F7" s="52">
        <v>40973</v>
      </c>
      <c r="G7" s="51" t="s">
        <v>742</v>
      </c>
      <c r="H7" s="51">
        <v>1749</v>
      </c>
      <c r="I7"/>
    </row>
    <row r="8" spans="2:73" x14ac:dyDescent="0.25">
      <c r="B8"/>
      <c r="C8" t="s">
        <v>480</v>
      </c>
      <c r="D8" t="s">
        <v>479</v>
      </c>
      <c r="E8" t="s">
        <v>487</v>
      </c>
      <c r="F8" s="52">
        <v>40947</v>
      </c>
      <c r="G8" s="51" t="s">
        <v>743</v>
      </c>
      <c r="H8" s="51">
        <v>1749</v>
      </c>
      <c r="I8"/>
    </row>
    <row r="9" spans="2:73" x14ac:dyDescent="0.25">
      <c r="B9"/>
      <c r="C9" t="s">
        <v>480</v>
      </c>
      <c r="D9" t="s">
        <v>479</v>
      </c>
      <c r="E9" t="s">
        <v>489</v>
      </c>
      <c r="F9" s="52">
        <v>40858</v>
      </c>
      <c r="G9" s="51" t="s">
        <v>743</v>
      </c>
      <c r="H9" s="51">
        <v>1849</v>
      </c>
      <c r="I9"/>
    </row>
    <row r="10" spans="2:73" x14ac:dyDescent="0.25">
      <c r="B10"/>
      <c r="C10" t="s">
        <v>480</v>
      </c>
      <c r="D10" t="s">
        <v>738</v>
      </c>
      <c r="E10" t="s">
        <v>491</v>
      </c>
      <c r="F10" s="52">
        <v>40799</v>
      </c>
      <c r="G10" s="51" t="s">
        <v>743</v>
      </c>
      <c r="H10" s="51">
        <v>1899</v>
      </c>
      <c r="I10"/>
    </row>
    <row r="11" spans="2:73" x14ac:dyDescent="0.25">
      <c r="B11"/>
      <c r="C11" t="s">
        <v>480</v>
      </c>
      <c r="D11" t="s">
        <v>479</v>
      </c>
      <c r="E11" t="s">
        <v>493</v>
      </c>
      <c r="F11" s="52">
        <v>40980</v>
      </c>
      <c r="G11" s="51" t="s">
        <v>743</v>
      </c>
      <c r="H11" s="51">
        <v>2099</v>
      </c>
      <c r="I11"/>
    </row>
    <row r="12" spans="2:73" x14ac:dyDescent="0.25">
      <c r="B12"/>
      <c r="C12" t="s">
        <v>480</v>
      </c>
      <c r="D12" t="s">
        <v>738</v>
      </c>
      <c r="E12" t="s">
        <v>495</v>
      </c>
      <c r="F12" s="52">
        <v>41034</v>
      </c>
      <c r="G12" s="51" t="s">
        <v>743</v>
      </c>
      <c r="H12" s="51">
        <v>2399</v>
      </c>
      <c r="I12"/>
    </row>
    <row r="13" spans="2:73" x14ac:dyDescent="0.25">
      <c r="B13"/>
      <c r="C13" t="s">
        <v>480</v>
      </c>
      <c r="D13" t="s">
        <v>479</v>
      </c>
      <c r="E13" t="s">
        <v>497</v>
      </c>
      <c r="F13" s="52">
        <v>40901</v>
      </c>
      <c r="G13" s="51" t="s">
        <v>742</v>
      </c>
      <c r="H13" s="51">
        <v>2499</v>
      </c>
      <c r="I13"/>
    </row>
    <row r="14" spans="2:73" x14ac:dyDescent="0.25">
      <c r="B14"/>
      <c r="C14" t="s">
        <v>480</v>
      </c>
      <c r="D14" t="s">
        <v>479</v>
      </c>
      <c r="E14" t="s">
        <v>499</v>
      </c>
      <c r="F14" s="52">
        <v>41009</v>
      </c>
      <c r="G14" s="51" t="s">
        <v>741</v>
      </c>
      <c r="H14" s="51">
        <v>2649</v>
      </c>
      <c r="I14"/>
    </row>
    <row r="15" spans="2:73" x14ac:dyDescent="0.25">
      <c r="B15"/>
      <c r="C15" t="s">
        <v>480</v>
      </c>
      <c r="D15" t="s">
        <v>738</v>
      </c>
      <c r="E15" t="s">
        <v>501</v>
      </c>
      <c r="F15" s="52">
        <v>40793</v>
      </c>
      <c r="G15" s="51" t="s">
        <v>744</v>
      </c>
      <c r="H15" s="51">
        <v>2749</v>
      </c>
      <c r="I15"/>
    </row>
    <row r="16" spans="2:73" x14ac:dyDescent="0.25">
      <c r="B16"/>
      <c r="C16" t="s">
        <v>480</v>
      </c>
      <c r="D16" t="s">
        <v>479</v>
      </c>
      <c r="E16" t="s">
        <v>503</v>
      </c>
      <c r="F16" s="52">
        <v>40993</v>
      </c>
      <c r="G16" s="51" t="s">
        <v>743</v>
      </c>
      <c r="H16" s="51">
        <v>3149</v>
      </c>
      <c r="I16"/>
    </row>
    <row r="17" spans="2:9" x14ac:dyDescent="0.25">
      <c r="B17"/>
      <c r="C17" t="s">
        <v>480</v>
      </c>
      <c r="D17" t="s">
        <v>479</v>
      </c>
      <c r="E17" t="s">
        <v>505</v>
      </c>
      <c r="F17" s="52">
        <v>40907</v>
      </c>
      <c r="G17" s="51" t="s">
        <v>743</v>
      </c>
      <c r="H17" s="51">
        <v>4499</v>
      </c>
      <c r="I17"/>
    </row>
    <row r="18" spans="2:9" x14ac:dyDescent="0.25">
      <c r="B18"/>
      <c r="C18" t="s">
        <v>480</v>
      </c>
      <c r="D18" t="s">
        <v>738</v>
      </c>
      <c r="E18" t="s">
        <v>507</v>
      </c>
      <c r="F18" s="52">
        <v>40806</v>
      </c>
      <c r="G18" s="51" t="s">
        <v>744</v>
      </c>
      <c r="H18" s="51">
        <v>6949</v>
      </c>
      <c r="I18"/>
    </row>
    <row r="19" spans="2:9" x14ac:dyDescent="0.25">
      <c r="B19"/>
      <c r="C19" t="s">
        <v>509</v>
      </c>
      <c r="D19" t="s">
        <v>479</v>
      </c>
      <c r="E19" t="s">
        <v>510</v>
      </c>
      <c r="F19" s="52">
        <v>40910</v>
      </c>
      <c r="G19" s="51" t="s">
        <v>744</v>
      </c>
      <c r="H19" s="51">
        <v>1649</v>
      </c>
      <c r="I19"/>
    </row>
    <row r="20" spans="2:9" x14ac:dyDescent="0.25">
      <c r="B20"/>
      <c r="C20" t="s">
        <v>509</v>
      </c>
      <c r="D20" t="s">
        <v>479</v>
      </c>
      <c r="E20" t="s">
        <v>512</v>
      </c>
      <c r="F20" s="52">
        <v>40990</v>
      </c>
      <c r="G20" s="51" t="s">
        <v>743</v>
      </c>
      <c r="H20" s="51">
        <v>1899</v>
      </c>
      <c r="I20"/>
    </row>
    <row r="21" spans="2:9" x14ac:dyDescent="0.25">
      <c r="B21"/>
      <c r="C21" t="s">
        <v>509</v>
      </c>
      <c r="D21" t="s">
        <v>738</v>
      </c>
      <c r="E21" t="s">
        <v>514</v>
      </c>
      <c r="F21" s="52">
        <v>40989</v>
      </c>
      <c r="G21" s="51" t="s">
        <v>743</v>
      </c>
      <c r="H21" s="51">
        <v>2399</v>
      </c>
      <c r="I21"/>
    </row>
    <row r="22" spans="2:9" x14ac:dyDescent="0.25">
      <c r="B22"/>
      <c r="C22" t="s">
        <v>509</v>
      </c>
      <c r="D22" t="s">
        <v>738</v>
      </c>
      <c r="E22" t="s">
        <v>516</v>
      </c>
      <c r="F22" s="52">
        <v>40814</v>
      </c>
      <c r="G22" s="51" t="s">
        <v>743</v>
      </c>
      <c r="H22" s="51">
        <v>2599</v>
      </c>
      <c r="I22"/>
    </row>
    <row r="23" spans="2:9" x14ac:dyDescent="0.25">
      <c r="B23"/>
      <c r="C23" t="s">
        <v>509</v>
      </c>
      <c r="D23" t="s">
        <v>479</v>
      </c>
      <c r="E23" t="s">
        <v>518</v>
      </c>
      <c r="F23" s="52">
        <v>41023</v>
      </c>
      <c r="G23" s="51" t="s">
        <v>744</v>
      </c>
      <c r="H23" s="51">
        <v>1999</v>
      </c>
      <c r="I23"/>
    </row>
    <row r="24" spans="2:9" x14ac:dyDescent="0.25">
      <c r="B24"/>
      <c r="C24" t="s">
        <v>509</v>
      </c>
      <c r="D24" t="s">
        <v>738</v>
      </c>
      <c r="E24" t="s">
        <v>520</v>
      </c>
      <c r="F24" s="52">
        <v>40883</v>
      </c>
      <c r="G24" s="51" t="s">
        <v>743</v>
      </c>
      <c r="H24" s="51">
        <v>2199</v>
      </c>
      <c r="I24"/>
    </row>
    <row r="25" spans="2:9" x14ac:dyDescent="0.25">
      <c r="B25"/>
      <c r="C25" t="s">
        <v>509</v>
      </c>
      <c r="D25" t="s">
        <v>479</v>
      </c>
      <c r="E25" t="s">
        <v>522</v>
      </c>
      <c r="F25" s="52">
        <v>41015</v>
      </c>
      <c r="G25" s="51" t="s">
        <v>744</v>
      </c>
      <c r="H25" s="51">
        <v>2699</v>
      </c>
      <c r="I25"/>
    </row>
    <row r="26" spans="2:9" x14ac:dyDescent="0.25">
      <c r="B26"/>
      <c r="C26" t="s">
        <v>509</v>
      </c>
      <c r="D26" t="s">
        <v>738</v>
      </c>
      <c r="E26" t="s">
        <v>524</v>
      </c>
      <c r="F26" s="52">
        <v>41025</v>
      </c>
      <c r="G26" s="51" t="s">
        <v>742</v>
      </c>
      <c r="H26" s="51">
        <v>2899</v>
      </c>
      <c r="I26"/>
    </row>
    <row r="27" spans="2:9" x14ac:dyDescent="0.25">
      <c r="B27"/>
      <c r="C27" t="s">
        <v>509</v>
      </c>
      <c r="D27" t="s">
        <v>738</v>
      </c>
      <c r="E27" t="s">
        <v>526</v>
      </c>
      <c r="F27" s="52">
        <v>40866</v>
      </c>
      <c r="G27" s="51" t="s">
        <v>742</v>
      </c>
      <c r="H27" s="51">
        <v>4099</v>
      </c>
      <c r="I27"/>
    </row>
    <row r="28" spans="2:9" x14ac:dyDescent="0.25">
      <c r="B28"/>
      <c r="C28" t="s">
        <v>528</v>
      </c>
      <c r="D28" t="s">
        <v>479</v>
      </c>
      <c r="E28" t="s">
        <v>529</v>
      </c>
      <c r="F28" s="52">
        <v>41065</v>
      </c>
      <c r="G28" s="51" t="s">
        <v>743</v>
      </c>
      <c r="H28" s="51">
        <v>38</v>
      </c>
      <c r="I28"/>
    </row>
    <row r="29" spans="2:9" x14ac:dyDescent="0.25">
      <c r="B29"/>
      <c r="C29" t="s">
        <v>528</v>
      </c>
      <c r="D29" t="s">
        <v>479</v>
      </c>
      <c r="E29" t="s">
        <v>531</v>
      </c>
      <c r="F29" s="52">
        <v>40998</v>
      </c>
      <c r="G29" s="51" t="s">
        <v>744</v>
      </c>
      <c r="H29" s="51">
        <v>41</v>
      </c>
      <c r="I29"/>
    </row>
    <row r="30" spans="2:9" x14ac:dyDescent="0.25">
      <c r="B30"/>
      <c r="C30" t="s">
        <v>528</v>
      </c>
      <c r="D30" t="s">
        <v>479</v>
      </c>
      <c r="E30" t="s">
        <v>533</v>
      </c>
      <c r="F30" s="52">
        <v>40996</v>
      </c>
      <c r="G30" s="51" t="s">
        <v>744</v>
      </c>
      <c r="H30" s="51">
        <v>155</v>
      </c>
      <c r="I30"/>
    </row>
    <row r="31" spans="2:9" x14ac:dyDescent="0.25">
      <c r="B31"/>
      <c r="C31" t="s">
        <v>528</v>
      </c>
      <c r="D31" t="s">
        <v>479</v>
      </c>
      <c r="E31" t="s">
        <v>535</v>
      </c>
      <c r="F31" s="52">
        <v>40867</v>
      </c>
      <c r="G31" s="51" t="s">
        <v>742</v>
      </c>
      <c r="H31" s="51">
        <v>135</v>
      </c>
      <c r="I31"/>
    </row>
    <row r="32" spans="2:9" x14ac:dyDescent="0.25">
      <c r="B32"/>
      <c r="C32" t="s">
        <v>537</v>
      </c>
      <c r="D32" t="s">
        <v>738</v>
      </c>
      <c r="E32" t="s">
        <v>538</v>
      </c>
      <c r="F32" s="52">
        <v>40789</v>
      </c>
      <c r="G32" s="51" t="s">
        <v>742</v>
      </c>
      <c r="H32" s="51">
        <v>1699</v>
      </c>
      <c r="I32"/>
    </row>
    <row r="33" spans="2:9" x14ac:dyDescent="0.25">
      <c r="B33"/>
      <c r="C33" t="s">
        <v>537</v>
      </c>
      <c r="D33" t="s">
        <v>738</v>
      </c>
      <c r="E33" t="s">
        <v>540</v>
      </c>
      <c r="F33" s="52">
        <v>40955</v>
      </c>
      <c r="G33" s="51" t="s">
        <v>741</v>
      </c>
      <c r="H33" s="51">
        <v>1899</v>
      </c>
      <c r="I33"/>
    </row>
    <row r="34" spans="2:9" x14ac:dyDescent="0.25">
      <c r="B34"/>
      <c r="C34" t="s">
        <v>537</v>
      </c>
      <c r="D34" t="s">
        <v>738</v>
      </c>
      <c r="E34" t="s">
        <v>542</v>
      </c>
      <c r="F34" s="52">
        <v>40777</v>
      </c>
      <c r="G34" s="51" t="s">
        <v>744</v>
      </c>
      <c r="H34" s="51">
        <v>1649</v>
      </c>
      <c r="I34"/>
    </row>
    <row r="35" spans="2:9" x14ac:dyDescent="0.25">
      <c r="B35"/>
      <c r="C35" t="s">
        <v>537</v>
      </c>
      <c r="D35" t="s">
        <v>738</v>
      </c>
      <c r="E35" t="s">
        <v>544</v>
      </c>
      <c r="F35" s="52">
        <v>41055</v>
      </c>
      <c r="G35" s="51" t="s">
        <v>741</v>
      </c>
      <c r="H35" s="51">
        <v>1999</v>
      </c>
      <c r="I35"/>
    </row>
    <row r="36" spans="2:9" x14ac:dyDescent="0.25">
      <c r="B36"/>
      <c r="C36" t="s">
        <v>537</v>
      </c>
      <c r="D36" t="s">
        <v>479</v>
      </c>
      <c r="E36" t="s">
        <v>546</v>
      </c>
      <c r="F36" s="52">
        <v>40905</v>
      </c>
      <c r="G36" s="51" t="s">
        <v>742</v>
      </c>
      <c r="H36" s="51">
        <v>2399</v>
      </c>
      <c r="I36"/>
    </row>
    <row r="37" spans="2:9" x14ac:dyDescent="0.25">
      <c r="B37"/>
      <c r="C37" t="s">
        <v>537</v>
      </c>
      <c r="D37" t="s">
        <v>479</v>
      </c>
      <c r="E37" t="s">
        <v>548</v>
      </c>
      <c r="F37" s="52">
        <v>40860</v>
      </c>
      <c r="G37" s="51" t="s">
        <v>742</v>
      </c>
      <c r="H37" s="51">
        <v>1849</v>
      </c>
      <c r="I37"/>
    </row>
    <row r="38" spans="2:9" x14ac:dyDescent="0.25">
      <c r="B38"/>
      <c r="C38" t="s">
        <v>537</v>
      </c>
      <c r="D38" t="s">
        <v>479</v>
      </c>
      <c r="E38" t="s">
        <v>550</v>
      </c>
      <c r="F38" s="52">
        <v>40792</v>
      </c>
      <c r="G38" s="51" t="s">
        <v>742</v>
      </c>
      <c r="H38" s="51">
        <v>2099</v>
      </c>
      <c r="I38"/>
    </row>
    <row r="39" spans="2:9" x14ac:dyDescent="0.25">
      <c r="B39"/>
      <c r="C39" t="s">
        <v>537</v>
      </c>
      <c r="D39" t="s">
        <v>738</v>
      </c>
      <c r="E39" t="s">
        <v>552</v>
      </c>
      <c r="F39" s="52">
        <v>40820</v>
      </c>
      <c r="G39" s="51" t="s">
        <v>741</v>
      </c>
      <c r="H39" s="51">
        <v>2849</v>
      </c>
      <c r="I39"/>
    </row>
    <row r="40" spans="2:9" x14ac:dyDescent="0.25">
      <c r="B40"/>
      <c r="C40" t="s">
        <v>537</v>
      </c>
      <c r="D40" t="s">
        <v>479</v>
      </c>
      <c r="E40" t="s">
        <v>554</v>
      </c>
      <c r="F40" s="52">
        <v>40861</v>
      </c>
      <c r="G40" s="51" t="s">
        <v>743</v>
      </c>
      <c r="H40" s="51">
        <v>1899</v>
      </c>
      <c r="I40"/>
    </row>
    <row r="41" spans="2:9" x14ac:dyDescent="0.25">
      <c r="B41"/>
      <c r="C41" t="s">
        <v>537</v>
      </c>
      <c r="D41" t="s">
        <v>738</v>
      </c>
      <c r="E41" t="s">
        <v>556</v>
      </c>
      <c r="F41" s="52">
        <v>41036</v>
      </c>
      <c r="G41" s="51" t="s">
        <v>742</v>
      </c>
      <c r="H41" s="51">
        <v>2899</v>
      </c>
      <c r="I41"/>
    </row>
    <row r="42" spans="2:9" x14ac:dyDescent="0.25">
      <c r="B42"/>
      <c r="C42" t="s">
        <v>537</v>
      </c>
      <c r="D42" t="s">
        <v>479</v>
      </c>
      <c r="E42" t="s">
        <v>558</v>
      </c>
      <c r="F42" s="52">
        <v>40996</v>
      </c>
      <c r="G42" s="51" t="s">
        <v>744</v>
      </c>
      <c r="H42" s="51">
        <v>1499</v>
      </c>
      <c r="I42"/>
    </row>
    <row r="43" spans="2:9" x14ac:dyDescent="0.25">
      <c r="B43"/>
      <c r="C43" t="s">
        <v>560</v>
      </c>
      <c r="D43" t="s">
        <v>479</v>
      </c>
      <c r="E43" t="s">
        <v>561</v>
      </c>
      <c r="F43" s="52">
        <v>40771</v>
      </c>
      <c r="G43" s="51" t="s">
        <v>741</v>
      </c>
      <c r="H43" s="51">
        <v>86</v>
      </c>
      <c r="I43"/>
    </row>
    <row r="44" spans="2:9" x14ac:dyDescent="0.25">
      <c r="B44"/>
      <c r="C44" t="s">
        <v>560</v>
      </c>
      <c r="D44" t="s">
        <v>479</v>
      </c>
      <c r="E44" t="s">
        <v>563</v>
      </c>
      <c r="F44" s="52">
        <v>40779</v>
      </c>
      <c r="G44" s="51" t="s">
        <v>743</v>
      </c>
      <c r="H44" s="51">
        <v>105</v>
      </c>
      <c r="I44"/>
    </row>
    <row r="45" spans="2:9" x14ac:dyDescent="0.25">
      <c r="B45"/>
      <c r="C45" t="s">
        <v>560</v>
      </c>
      <c r="D45" t="s">
        <v>479</v>
      </c>
      <c r="E45" t="s">
        <v>565</v>
      </c>
      <c r="F45" s="52">
        <v>40801</v>
      </c>
      <c r="G45" s="51" t="s">
        <v>744</v>
      </c>
      <c r="H45" s="51">
        <v>67</v>
      </c>
      <c r="I45"/>
    </row>
    <row r="46" spans="2:9" x14ac:dyDescent="0.25">
      <c r="B46"/>
      <c r="C46" t="s">
        <v>567</v>
      </c>
      <c r="D46" t="s">
        <v>738</v>
      </c>
      <c r="E46" t="s">
        <v>568</v>
      </c>
      <c r="F46" s="52">
        <v>41014</v>
      </c>
      <c r="G46" s="51" t="s">
        <v>742</v>
      </c>
      <c r="H46" s="51">
        <v>1199</v>
      </c>
      <c r="I46"/>
    </row>
    <row r="47" spans="2:9" x14ac:dyDescent="0.25">
      <c r="B47"/>
      <c r="C47" t="s">
        <v>567</v>
      </c>
      <c r="D47" t="s">
        <v>479</v>
      </c>
      <c r="E47" t="s">
        <v>570</v>
      </c>
      <c r="F47" s="52">
        <v>40854</v>
      </c>
      <c r="G47" s="51" t="s">
        <v>744</v>
      </c>
      <c r="H47" s="51">
        <v>1349</v>
      </c>
      <c r="I47"/>
    </row>
    <row r="48" spans="2:9" x14ac:dyDescent="0.25">
      <c r="B48"/>
      <c r="C48" t="s">
        <v>567</v>
      </c>
      <c r="D48" t="s">
        <v>479</v>
      </c>
      <c r="E48" t="s">
        <v>572</v>
      </c>
      <c r="F48" s="52">
        <v>40872</v>
      </c>
      <c r="G48" s="51" t="s">
        <v>742</v>
      </c>
      <c r="H48" s="51">
        <v>1549</v>
      </c>
      <c r="I48"/>
    </row>
    <row r="49" spans="2:9" x14ac:dyDescent="0.25">
      <c r="B49"/>
      <c r="C49" t="s">
        <v>567</v>
      </c>
      <c r="D49" t="s">
        <v>738</v>
      </c>
      <c r="E49" t="s">
        <v>574</v>
      </c>
      <c r="F49" s="52">
        <v>40860</v>
      </c>
      <c r="G49" s="51" t="s">
        <v>742</v>
      </c>
      <c r="H49" s="51">
        <v>1949</v>
      </c>
      <c r="I49"/>
    </row>
    <row r="50" spans="2:9" x14ac:dyDescent="0.25">
      <c r="B50"/>
      <c r="C50" t="s">
        <v>567</v>
      </c>
      <c r="D50" t="s">
        <v>479</v>
      </c>
      <c r="E50" t="s">
        <v>576</v>
      </c>
      <c r="F50" s="52">
        <v>40899</v>
      </c>
      <c r="G50" s="51" t="s">
        <v>742</v>
      </c>
      <c r="H50" s="51">
        <v>1299</v>
      </c>
      <c r="I50"/>
    </row>
    <row r="51" spans="2:9" x14ac:dyDescent="0.25">
      <c r="B51"/>
      <c r="C51" t="s">
        <v>567</v>
      </c>
      <c r="D51" t="s">
        <v>738</v>
      </c>
      <c r="E51" t="s">
        <v>578</v>
      </c>
      <c r="F51" s="52">
        <v>40922</v>
      </c>
      <c r="G51" s="51" t="s">
        <v>743</v>
      </c>
      <c r="H51" s="51">
        <v>1799</v>
      </c>
      <c r="I51"/>
    </row>
    <row r="52" spans="2:9" x14ac:dyDescent="0.25">
      <c r="B52"/>
      <c r="C52" t="s">
        <v>567</v>
      </c>
      <c r="D52" t="s">
        <v>479</v>
      </c>
      <c r="E52" t="s">
        <v>580</v>
      </c>
      <c r="F52" s="52">
        <v>41054</v>
      </c>
      <c r="G52" s="51" t="s">
        <v>743</v>
      </c>
      <c r="H52" s="51">
        <v>1999</v>
      </c>
      <c r="I52"/>
    </row>
    <row r="53" spans="2:9" x14ac:dyDescent="0.25">
      <c r="B53"/>
      <c r="C53" t="s">
        <v>567</v>
      </c>
      <c r="D53" t="s">
        <v>479</v>
      </c>
      <c r="E53" t="s">
        <v>582</v>
      </c>
      <c r="F53" s="52">
        <v>40989</v>
      </c>
      <c r="G53" s="51" t="s">
        <v>744</v>
      </c>
      <c r="H53" s="51">
        <v>2599</v>
      </c>
      <c r="I53"/>
    </row>
    <row r="54" spans="2:9" x14ac:dyDescent="0.25">
      <c r="B54"/>
      <c r="C54" t="s">
        <v>584</v>
      </c>
      <c r="D54" t="s">
        <v>479</v>
      </c>
      <c r="E54" t="s">
        <v>585</v>
      </c>
      <c r="F54" s="52">
        <v>40887</v>
      </c>
      <c r="G54" s="51" t="s">
        <v>744</v>
      </c>
      <c r="H54" s="51">
        <v>3999</v>
      </c>
      <c r="I54"/>
    </row>
    <row r="55" spans="2:9" x14ac:dyDescent="0.25">
      <c r="B55"/>
      <c r="C55" t="s">
        <v>584</v>
      </c>
      <c r="D55" t="s">
        <v>479</v>
      </c>
      <c r="E55" t="s">
        <v>587</v>
      </c>
      <c r="F55" s="52">
        <v>41042</v>
      </c>
      <c r="G55" s="51" t="s">
        <v>742</v>
      </c>
      <c r="H55" s="51">
        <v>2799</v>
      </c>
      <c r="I55"/>
    </row>
    <row r="56" spans="2:9" x14ac:dyDescent="0.25">
      <c r="B56"/>
      <c r="C56" t="s">
        <v>584</v>
      </c>
      <c r="D56" t="s">
        <v>738</v>
      </c>
      <c r="E56" t="s">
        <v>589</v>
      </c>
      <c r="F56" s="52">
        <v>40848</v>
      </c>
      <c r="G56" s="51" t="s">
        <v>741</v>
      </c>
      <c r="H56" s="51">
        <v>2999</v>
      </c>
      <c r="I56"/>
    </row>
    <row r="57" spans="2:9" x14ac:dyDescent="0.25">
      <c r="B57"/>
      <c r="C57" t="s">
        <v>591</v>
      </c>
      <c r="D57" t="s">
        <v>479</v>
      </c>
      <c r="E57" t="s">
        <v>592</v>
      </c>
      <c r="F57" s="52">
        <v>41063</v>
      </c>
      <c r="G57" s="51" t="s">
        <v>744</v>
      </c>
      <c r="H57" s="51">
        <v>379</v>
      </c>
      <c r="I57"/>
    </row>
    <row r="58" spans="2:9" x14ac:dyDescent="0.25">
      <c r="B58"/>
      <c r="C58" t="s">
        <v>591</v>
      </c>
      <c r="D58" t="s">
        <v>738</v>
      </c>
      <c r="E58" t="s">
        <v>594</v>
      </c>
      <c r="F58" s="52">
        <v>41037</v>
      </c>
      <c r="G58" s="51" t="s">
        <v>744</v>
      </c>
      <c r="H58" s="51">
        <v>399</v>
      </c>
      <c r="I58"/>
    </row>
    <row r="59" spans="2:9" x14ac:dyDescent="0.25">
      <c r="B59"/>
      <c r="C59" t="s">
        <v>591</v>
      </c>
      <c r="D59" t="s">
        <v>479</v>
      </c>
      <c r="E59" t="s">
        <v>596</v>
      </c>
      <c r="F59" s="52">
        <v>40968</v>
      </c>
      <c r="G59" s="51" t="s">
        <v>743</v>
      </c>
      <c r="H59" s="51">
        <v>479</v>
      </c>
      <c r="I59"/>
    </row>
    <row r="60" spans="2:9" x14ac:dyDescent="0.25">
      <c r="B60"/>
      <c r="C60" t="s">
        <v>591</v>
      </c>
      <c r="D60" t="s">
        <v>479</v>
      </c>
      <c r="E60" t="s">
        <v>598</v>
      </c>
      <c r="F60" s="52">
        <v>40813</v>
      </c>
      <c r="G60" s="51" t="s">
        <v>743</v>
      </c>
      <c r="H60" s="51">
        <v>519</v>
      </c>
      <c r="I60"/>
    </row>
    <row r="61" spans="2:9" x14ac:dyDescent="0.25">
      <c r="B61"/>
      <c r="C61" t="s">
        <v>591</v>
      </c>
      <c r="D61" t="s">
        <v>738</v>
      </c>
      <c r="E61" t="s">
        <v>600</v>
      </c>
      <c r="F61" s="52">
        <v>40771</v>
      </c>
      <c r="G61" s="51" t="s">
        <v>742</v>
      </c>
      <c r="H61" s="51">
        <v>629</v>
      </c>
      <c r="I61"/>
    </row>
    <row r="62" spans="2:9" x14ac:dyDescent="0.25">
      <c r="B62"/>
      <c r="C62" t="s">
        <v>591</v>
      </c>
      <c r="D62" t="s">
        <v>479</v>
      </c>
      <c r="E62" t="s">
        <v>602</v>
      </c>
      <c r="F62" s="52">
        <v>41025</v>
      </c>
      <c r="G62" s="51" t="s">
        <v>741</v>
      </c>
      <c r="H62" s="51">
        <v>939</v>
      </c>
      <c r="I62"/>
    </row>
    <row r="63" spans="2:9" x14ac:dyDescent="0.25">
      <c r="B63"/>
      <c r="C63" t="s">
        <v>591</v>
      </c>
      <c r="D63" t="s">
        <v>479</v>
      </c>
      <c r="E63" t="s">
        <v>604</v>
      </c>
      <c r="F63" s="52">
        <v>40877</v>
      </c>
      <c r="G63" s="51" t="s">
        <v>741</v>
      </c>
      <c r="H63" s="51">
        <v>25</v>
      </c>
      <c r="I63"/>
    </row>
    <row r="64" spans="2:9" x14ac:dyDescent="0.25">
      <c r="B64"/>
      <c r="C64" t="s">
        <v>591</v>
      </c>
      <c r="D64" t="s">
        <v>479</v>
      </c>
      <c r="E64" t="s">
        <v>606</v>
      </c>
      <c r="F64" s="52">
        <v>41065</v>
      </c>
      <c r="G64" s="51" t="s">
        <v>743</v>
      </c>
      <c r="H64" s="51">
        <v>31</v>
      </c>
      <c r="I64"/>
    </row>
    <row r="65" spans="2:9" x14ac:dyDescent="0.25">
      <c r="B65"/>
      <c r="C65" t="s">
        <v>591</v>
      </c>
      <c r="D65" t="s">
        <v>479</v>
      </c>
      <c r="E65" t="s">
        <v>608</v>
      </c>
      <c r="F65" s="52">
        <v>41029</v>
      </c>
      <c r="G65" s="51" t="s">
        <v>743</v>
      </c>
      <c r="H65" s="51">
        <v>21</v>
      </c>
      <c r="I65"/>
    </row>
    <row r="66" spans="2:9" x14ac:dyDescent="0.25">
      <c r="B66"/>
      <c r="C66" t="s">
        <v>591</v>
      </c>
      <c r="D66" t="s">
        <v>738</v>
      </c>
      <c r="E66" t="s">
        <v>610</v>
      </c>
      <c r="F66" s="52">
        <v>40877</v>
      </c>
      <c r="G66" s="51" t="s">
        <v>742</v>
      </c>
      <c r="H66" s="51">
        <v>23</v>
      </c>
      <c r="I66"/>
    </row>
    <row r="67" spans="2:9" x14ac:dyDescent="0.25">
      <c r="B67"/>
      <c r="C67" t="s">
        <v>591</v>
      </c>
      <c r="D67" t="s">
        <v>738</v>
      </c>
      <c r="E67" t="s">
        <v>612</v>
      </c>
      <c r="F67" s="52">
        <v>40870</v>
      </c>
      <c r="G67" s="51" t="s">
        <v>743</v>
      </c>
      <c r="H67" s="51">
        <v>26</v>
      </c>
      <c r="I67"/>
    </row>
    <row r="68" spans="2:9" x14ac:dyDescent="0.25">
      <c r="B68"/>
      <c r="C68" t="s">
        <v>591</v>
      </c>
      <c r="D68" t="s">
        <v>738</v>
      </c>
      <c r="E68" t="s">
        <v>614</v>
      </c>
      <c r="F68" s="52">
        <v>40987</v>
      </c>
      <c r="G68" s="51" t="s">
        <v>743</v>
      </c>
      <c r="H68" s="51">
        <v>18</v>
      </c>
      <c r="I68"/>
    </row>
    <row r="69" spans="2:9" x14ac:dyDescent="0.25">
      <c r="B69"/>
      <c r="C69" t="s">
        <v>616</v>
      </c>
      <c r="D69" t="s">
        <v>738</v>
      </c>
      <c r="E69" t="s">
        <v>617</v>
      </c>
      <c r="F69" s="52">
        <v>40822</v>
      </c>
      <c r="G69" s="51" t="s">
        <v>743</v>
      </c>
      <c r="H69" s="51">
        <v>929</v>
      </c>
      <c r="I69"/>
    </row>
    <row r="70" spans="2:9" x14ac:dyDescent="0.25">
      <c r="B70"/>
      <c r="C70" t="s">
        <v>616</v>
      </c>
      <c r="D70" t="s">
        <v>738</v>
      </c>
      <c r="E70" t="s">
        <v>619</v>
      </c>
      <c r="F70" s="52">
        <v>40951</v>
      </c>
      <c r="G70" s="51" t="s">
        <v>744</v>
      </c>
      <c r="H70" s="51">
        <v>949</v>
      </c>
      <c r="I70"/>
    </row>
    <row r="71" spans="2:9" x14ac:dyDescent="0.25">
      <c r="B71"/>
      <c r="C71" t="s">
        <v>616</v>
      </c>
      <c r="D71" t="s">
        <v>738</v>
      </c>
      <c r="E71" t="s">
        <v>621</v>
      </c>
      <c r="F71" s="52">
        <v>40958</v>
      </c>
      <c r="G71" s="51" t="s">
        <v>743</v>
      </c>
      <c r="H71" s="51">
        <v>1049</v>
      </c>
      <c r="I71"/>
    </row>
    <row r="72" spans="2:9" x14ac:dyDescent="0.25">
      <c r="B72"/>
      <c r="C72" t="s">
        <v>616</v>
      </c>
      <c r="D72" t="s">
        <v>479</v>
      </c>
      <c r="E72" t="s">
        <v>623</v>
      </c>
      <c r="F72" s="52">
        <v>40889</v>
      </c>
      <c r="G72" s="51" t="s">
        <v>744</v>
      </c>
      <c r="H72" s="51">
        <v>147</v>
      </c>
      <c r="I72"/>
    </row>
    <row r="73" spans="2:9" x14ac:dyDescent="0.25">
      <c r="B73"/>
      <c r="C73" t="s">
        <v>616</v>
      </c>
      <c r="D73" t="s">
        <v>479</v>
      </c>
      <c r="E73" t="s">
        <v>625</v>
      </c>
      <c r="F73" s="52">
        <v>40866</v>
      </c>
      <c r="G73" s="51" t="s">
        <v>743</v>
      </c>
      <c r="H73" s="51">
        <v>180</v>
      </c>
      <c r="I73"/>
    </row>
    <row r="74" spans="2:9" x14ac:dyDescent="0.25">
      <c r="B74"/>
      <c r="C74" t="s">
        <v>616</v>
      </c>
      <c r="D74" t="s">
        <v>738</v>
      </c>
      <c r="E74" t="s">
        <v>627</v>
      </c>
      <c r="F74" s="52">
        <v>41006</v>
      </c>
      <c r="G74" s="51" t="s">
        <v>741</v>
      </c>
      <c r="H74" s="51">
        <v>415</v>
      </c>
      <c r="I74"/>
    </row>
    <row r="75" spans="2:9" x14ac:dyDescent="0.25">
      <c r="B75"/>
      <c r="C75" t="s">
        <v>616</v>
      </c>
      <c r="D75" t="s">
        <v>738</v>
      </c>
      <c r="E75" t="s">
        <v>629</v>
      </c>
      <c r="F75" s="52">
        <v>40842</v>
      </c>
      <c r="G75" s="51" t="s">
        <v>741</v>
      </c>
      <c r="H75" s="51">
        <v>185</v>
      </c>
      <c r="I75"/>
    </row>
    <row r="76" spans="2:9" x14ac:dyDescent="0.25">
      <c r="B76"/>
      <c r="C76" t="s">
        <v>616</v>
      </c>
      <c r="D76" t="s">
        <v>738</v>
      </c>
      <c r="E76" t="s">
        <v>631</v>
      </c>
      <c r="F76" s="52">
        <v>40942</v>
      </c>
      <c r="G76" s="51" t="s">
        <v>743</v>
      </c>
      <c r="H76" s="51">
        <v>32</v>
      </c>
      <c r="I76"/>
    </row>
    <row r="77" spans="2:9" x14ac:dyDescent="0.25">
      <c r="B77"/>
      <c r="C77" t="s">
        <v>616</v>
      </c>
      <c r="D77" t="s">
        <v>738</v>
      </c>
      <c r="E77" t="s">
        <v>633</v>
      </c>
      <c r="F77" s="52">
        <v>40800</v>
      </c>
      <c r="G77" s="51" t="s">
        <v>741</v>
      </c>
      <c r="H77" s="51">
        <v>29</v>
      </c>
      <c r="I77"/>
    </row>
    <row r="78" spans="2:9" x14ac:dyDescent="0.25">
      <c r="B78"/>
      <c r="C78" t="s">
        <v>616</v>
      </c>
      <c r="D78" t="s">
        <v>479</v>
      </c>
      <c r="E78" t="s">
        <v>635</v>
      </c>
      <c r="F78" s="52">
        <v>41070</v>
      </c>
      <c r="G78" s="51" t="s">
        <v>741</v>
      </c>
      <c r="H78" s="51">
        <v>37</v>
      </c>
      <c r="I78"/>
    </row>
    <row r="79" spans="2:9" x14ac:dyDescent="0.25">
      <c r="B79"/>
      <c r="C79" t="s">
        <v>616</v>
      </c>
      <c r="D79" t="s">
        <v>479</v>
      </c>
      <c r="E79" t="s">
        <v>637</v>
      </c>
      <c r="F79" s="52">
        <v>41007</v>
      </c>
      <c r="G79" s="51" t="s">
        <v>743</v>
      </c>
      <c r="H79" s="51">
        <v>227</v>
      </c>
      <c r="I79"/>
    </row>
    <row r="80" spans="2:9" x14ac:dyDescent="0.25">
      <c r="B80"/>
      <c r="C80" t="s">
        <v>616</v>
      </c>
      <c r="D80" t="s">
        <v>479</v>
      </c>
      <c r="E80" t="s">
        <v>639</v>
      </c>
      <c r="F80" s="52">
        <v>40914</v>
      </c>
      <c r="G80" s="51" t="s">
        <v>744</v>
      </c>
      <c r="H80" s="51">
        <v>95</v>
      </c>
      <c r="I80"/>
    </row>
    <row r="81" spans="2:9" x14ac:dyDescent="0.25">
      <c r="B81"/>
      <c r="C81" t="s">
        <v>616</v>
      </c>
      <c r="D81" t="s">
        <v>479</v>
      </c>
      <c r="E81" t="s">
        <v>641</v>
      </c>
      <c r="F81" s="52">
        <v>40985</v>
      </c>
      <c r="G81" s="51" t="s">
        <v>744</v>
      </c>
      <c r="H81" s="51">
        <v>38</v>
      </c>
      <c r="I81"/>
    </row>
    <row r="82" spans="2:9" x14ac:dyDescent="0.25">
      <c r="B82"/>
      <c r="C82" t="s">
        <v>616</v>
      </c>
      <c r="D82" t="s">
        <v>738</v>
      </c>
      <c r="E82" t="s">
        <v>643</v>
      </c>
      <c r="F82" s="52">
        <v>40918</v>
      </c>
      <c r="G82" s="51" t="s">
        <v>743</v>
      </c>
      <c r="H82" s="51">
        <v>19</v>
      </c>
      <c r="I82"/>
    </row>
    <row r="83" spans="2:9" x14ac:dyDescent="0.25">
      <c r="B83"/>
      <c r="C83" t="s">
        <v>616</v>
      </c>
      <c r="D83" t="s">
        <v>479</v>
      </c>
      <c r="E83" t="s">
        <v>645</v>
      </c>
      <c r="F83" s="52">
        <v>40818</v>
      </c>
      <c r="G83" s="51" t="s">
        <v>743</v>
      </c>
      <c r="H83" s="51">
        <v>83</v>
      </c>
      <c r="I83"/>
    </row>
    <row r="84" spans="2:9" x14ac:dyDescent="0.25">
      <c r="B84"/>
      <c r="C84" t="s">
        <v>616</v>
      </c>
      <c r="D84" t="s">
        <v>479</v>
      </c>
      <c r="E84" t="s">
        <v>647</v>
      </c>
      <c r="F84" s="52">
        <v>40853</v>
      </c>
      <c r="G84" s="51" t="s">
        <v>744</v>
      </c>
      <c r="H84" s="51">
        <v>31</v>
      </c>
      <c r="I84"/>
    </row>
    <row r="85" spans="2:9" x14ac:dyDescent="0.25">
      <c r="B85"/>
      <c r="C85" t="s">
        <v>616</v>
      </c>
      <c r="D85" t="s">
        <v>479</v>
      </c>
      <c r="E85" t="s">
        <v>649</v>
      </c>
      <c r="F85" s="52">
        <v>40839</v>
      </c>
      <c r="G85" s="51" t="s">
        <v>743</v>
      </c>
      <c r="H85" s="51">
        <v>44</v>
      </c>
      <c r="I85"/>
    </row>
    <row r="86" spans="2:9" x14ac:dyDescent="0.25">
      <c r="B86"/>
      <c r="C86" t="s">
        <v>616</v>
      </c>
      <c r="D86" t="s">
        <v>479</v>
      </c>
      <c r="E86" t="s">
        <v>651</v>
      </c>
      <c r="F86" s="52">
        <v>41026</v>
      </c>
      <c r="G86" s="51" t="s">
        <v>741</v>
      </c>
      <c r="H86" s="51">
        <v>105</v>
      </c>
      <c r="I86"/>
    </row>
    <row r="87" spans="2:9" x14ac:dyDescent="0.25">
      <c r="B87"/>
      <c r="C87" t="s">
        <v>616</v>
      </c>
      <c r="D87" t="s">
        <v>738</v>
      </c>
      <c r="E87" t="s">
        <v>652</v>
      </c>
      <c r="F87" s="52">
        <v>40822</v>
      </c>
      <c r="G87" s="51" t="s">
        <v>743</v>
      </c>
      <c r="H87" s="51">
        <v>263</v>
      </c>
      <c r="I87"/>
    </row>
    <row r="88" spans="2:9" x14ac:dyDescent="0.25">
      <c r="B88"/>
      <c r="C88" t="s">
        <v>616</v>
      </c>
      <c r="D88" t="s">
        <v>738</v>
      </c>
      <c r="E88" t="s">
        <v>654</v>
      </c>
      <c r="F88" s="52">
        <v>40922</v>
      </c>
      <c r="G88" s="51" t="s">
        <v>741</v>
      </c>
      <c r="H88" s="51">
        <v>310</v>
      </c>
      <c r="I88"/>
    </row>
    <row r="89" spans="2:9" x14ac:dyDescent="0.25">
      <c r="B89"/>
      <c r="C89" t="s">
        <v>616</v>
      </c>
      <c r="D89" t="s">
        <v>738</v>
      </c>
      <c r="E89" t="s">
        <v>656</v>
      </c>
      <c r="F89" s="52">
        <v>41042</v>
      </c>
      <c r="G89" s="51" t="s">
        <v>742</v>
      </c>
      <c r="H89" s="51">
        <v>199</v>
      </c>
      <c r="I89"/>
    </row>
    <row r="90" spans="2:9" x14ac:dyDescent="0.25">
      <c r="B90"/>
      <c r="C90" t="s">
        <v>616</v>
      </c>
      <c r="D90" t="s">
        <v>738</v>
      </c>
      <c r="E90" t="s">
        <v>657</v>
      </c>
      <c r="F90" s="52">
        <v>40874</v>
      </c>
      <c r="G90" s="51" t="s">
        <v>742</v>
      </c>
      <c r="H90" s="51">
        <v>242</v>
      </c>
      <c r="I90"/>
    </row>
    <row r="91" spans="2:9" x14ac:dyDescent="0.25">
      <c r="B91"/>
      <c r="C91" t="s">
        <v>616</v>
      </c>
      <c r="D91" t="s">
        <v>479</v>
      </c>
      <c r="E91" t="s">
        <v>659</v>
      </c>
      <c r="F91" s="52">
        <v>41049</v>
      </c>
      <c r="G91" s="51" t="s">
        <v>744</v>
      </c>
      <c r="H91" s="51">
        <v>363</v>
      </c>
      <c r="I91"/>
    </row>
    <row r="92" spans="2:9" x14ac:dyDescent="0.25">
      <c r="B92"/>
      <c r="C92" t="s">
        <v>616</v>
      </c>
      <c r="D92" t="s">
        <v>479</v>
      </c>
      <c r="E92" t="s">
        <v>661</v>
      </c>
      <c r="F92" s="52">
        <v>40836</v>
      </c>
      <c r="G92" s="51" t="s">
        <v>743</v>
      </c>
      <c r="H92" s="51">
        <v>43</v>
      </c>
      <c r="I92"/>
    </row>
    <row r="93" spans="2:9" x14ac:dyDescent="0.25">
      <c r="B93"/>
      <c r="C93" t="s">
        <v>616</v>
      </c>
      <c r="D93" t="s">
        <v>479</v>
      </c>
      <c r="E93" t="s">
        <v>662</v>
      </c>
      <c r="F93" s="52">
        <v>40800</v>
      </c>
      <c r="G93" s="51" t="s">
        <v>741</v>
      </c>
      <c r="H93" s="51">
        <v>38</v>
      </c>
      <c r="I93"/>
    </row>
    <row r="94" spans="2:9" x14ac:dyDescent="0.25">
      <c r="B94"/>
      <c r="C94" t="s">
        <v>616</v>
      </c>
      <c r="D94" t="s">
        <v>479</v>
      </c>
      <c r="E94" t="s">
        <v>663</v>
      </c>
      <c r="F94" s="52">
        <v>41068</v>
      </c>
      <c r="G94" s="51" t="s">
        <v>744</v>
      </c>
      <c r="H94" s="51">
        <v>24</v>
      </c>
      <c r="I94"/>
    </row>
    <row r="95" spans="2:9" x14ac:dyDescent="0.25">
      <c r="B95"/>
      <c r="C95" t="s">
        <v>616</v>
      </c>
      <c r="D95" t="s">
        <v>738</v>
      </c>
      <c r="E95" t="s">
        <v>664</v>
      </c>
      <c r="F95" s="52">
        <v>40925</v>
      </c>
      <c r="G95" s="51" t="s">
        <v>743</v>
      </c>
      <c r="H95" s="51">
        <v>163</v>
      </c>
      <c r="I95"/>
    </row>
    <row r="96" spans="2:9" x14ac:dyDescent="0.25">
      <c r="B96"/>
      <c r="C96" t="s">
        <v>616</v>
      </c>
      <c r="D96" t="s">
        <v>738</v>
      </c>
      <c r="E96" t="s">
        <v>665</v>
      </c>
      <c r="F96" s="52">
        <v>41001</v>
      </c>
      <c r="G96" s="51" t="s">
        <v>741</v>
      </c>
      <c r="H96" s="51">
        <v>211</v>
      </c>
      <c r="I96"/>
    </row>
    <row r="97" spans="2:9" x14ac:dyDescent="0.25">
      <c r="B97"/>
      <c r="C97" t="s">
        <v>616</v>
      </c>
      <c r="D97" t="s">
        <v>479</v>
      </c>
      <c r="E97" t="s">
        <v>666</v>
      </c>
      <c r="F97" s="52">
        <v>40857</v>
      </c>
      <c r="G97" s="51" t="s">
        <v>743</v>
      </c>
      <c r="H97" s="51">
        <v>31</v>
      </c>
      <c r="I97"/>
    </row>
    <row r="98" spans="2:9" x14ac:dyDescent="0.25">
      <c r="B98"/>
      <c r="C98" t="s">
        <v>616</v>
      </c>
      <c r="D98" t="s">
        <v>479</v>
      </c>
      <c r="E98" t="s">
        <v>667</v>
      </c>
      <c r="F98" s="52">
        <v>40956</v>
      </c>
      <c r="G98" s="51" t="s">
        <v>743</v>
      </c>
      <c r="H98" s="51">
        <v>87</v>
      </c>
      <c r="I98"/>
    </row>
    <row r="99" spans="2:9" x14ac:dyDescent="0.25">
      <c r="B99"/>
      <c r="C99" t="s">
        <v>616</v>
      </c>
      <c r="D99" t="s">
        <v>479</v>
      </c>
      <c r="E99" t="s">
        <v>668</v>
      </c>
      <c r="F99" s="52">
        <v>40972</v>
      </c>
      <c r="G99" s="51" t="s">
        <v>744</v>
      </c>
      <c r="H99" s="51">
        <v>298</v>
      </c>
      <c r="I99"/>
    </row>
    <row r="100" spans="2:9" x14ac:dyDescent="0.25">
      <c r="B100"/>
      <c r="C100" t="s">
        <v>616</v>
      </c>
      <c r="D100" t="s">
        <v>479</v>
      </c>
      <c r="E100" t="s">
        <v>669</v>
      </c>
      <c r="F100" s="52">
        <v>40947</v>
      </c>
      <c r="G100" s="51" t="s">
        <v>742</v>
      </c>
      <c r="H100" s="51">
        <v>83</v>
      </c>
      <c r="I100"/>
    </row>
    <row r="101" spans="2:9" x14ac:dyDescent="0.25">
      <c r="B101"/>
      <c r="C101" t="s">
        <v>670</v>
      </c>
      <c r="D101" t="s">
        <v>479</v>
      </c>
      <c r="E101" t="s">
        <v>671</v>
      </c>
      <c r="F101" s="52">
        <v>40888</v>
      </c>
      <c r="G101" s="51" t="s">
        <v>743</v>
      </c>
      <c r="H101" s="51">
        <v>109</v>
      </c>
      <c r="I101"/>
    </row>
    <row r="102" spans="2:9" x14ac:dyDescent="0.25">
      <c r="B102"/>
      <c r="C102" t="s">
        <v>670</v>
      </c>
      <c r="D102" t="s">
        <v>479</v>
      </c>
      <c r="E102" t="s">
        <v>673</v>
      </c>
      <c r="F102" s="52">
        <v>41040</v>
      </c>
      <c r="G102" s="51" t="s">
        <v>742</v>
      </c>
      <c r="H102" s="51">
        <v>129</v>
      </c>
      <c r="I102"/>
    </row>
    <row r="103" spans="2:9" x14ac:dyDescent="0.25">
      <c r="B103"/>
      <c r="C103" t="s">
        <v>675</v>
      </c>
      <c r="D103" t="s">
        <v>479</v>
      </c>
      <c r="E103" t="s">
        <v>676</v>
      </c>
      <c r="F103" s="52">
        <v>40844</v>
      </c>
      <c r="G103" s="51" t="s">
        <v>744</v>
      </c>
      <c r="H103" s="51">
        <v>119</v>
      </c>
      <c r="I103"/>
    </row>
    <row r="104" spans="2:9" x14ac:dyDescent="0.25">
      <c r="B104"/>
      <c r="C104" t="s">
        <v>678</v>
      </c>
      <c r="D104" t="s">
        <v>738</v>
      </c>
      <c r="E104" t="s">
        <v>679</v>
      </c>
      <c r="F104" s="52">
        <v>40962</v>
      </c>
      <c r="G104" s="51" t="s">
        <v>741</v>
      </c>
      <c r="H104" s="51">
        <v>199</v>
      </c>
      <c r="I104"/>
    </row>
    <row r="105" spans="2:9" x14ac:dyDescent="0.25">
      <c r="B105"/>
      <c r="C105" t="s">
        <v>678</v>
      </c>
      <c r="D105" t="s">
        <v>479</v>
      </c>
      <c r="E105" t="s">
        <v>681</v>
      </c>
      <c r="F105" s="52">
        <v>41024</v>
      </c>
      <c r="G105" s="51" t="s">
        <v>742</v>
      </c>
      <c r="H105" s="51">
        <v>279</v>
      </c>
      <c r="I105"/>
    </row>
    <row r="106" spans="2:9" x14ac:dyDescent="0.25">
      <c r="B106"/>
      <c r="C106" t="s">
        <v>683</v>
      </c>
      <c r="D106" t="s">
        <v>479</v>
      </c>
      <c r="E106" t="s">
        <v>684</v>
      </c>
      <c r="F106" s="52">
        <v>40792</v>
      </c>
      <c r="G106" s="51" t="s">
        <v>741</v>
      </c>
      <c r="H106" s="51">
        <v>139</v>
      </c>
      <c r="I106"/>
    </row>
    <row r="107" spans="2:9" x14ac:dyDescent="0.25">
      <c r="B107"/>
      <c r="C107" t="s">
        <v>683</v>
      </c>
      <c r="D107" t="s">
        <v>479</v>
      </c>
      <c r="E107" t="s">
        <v>686</v>
      </c>
      <c r="F107" s="52">
        <v>40881</v>
      </c>
      <c r="G107" s="51" t="s">
        <v>744</v>
      </c>
      <c r="H107" s="51">
        <v>169</v>
      </c>
      <c r="I107"/>
    </row>
    <row r="108" spans="2:9" x14ac:dyDescent="0.25">
      <c r="B108"/>
      <c r="C108" t="s">
        <v>688</v>
      </c>
      <c r="D108" t="s">
        <v>479</v>
      </c>
      <c r="E108" t="s">
        <v>689</v>
      </c>
      <c r="F108" s="52">
        <v>40854</v>
      </c>
      <c r="G108" s="51" t="s">
        <v>744</v>
      </c>
      <c r="H108" s="51">
        <v>79</v>
      </c>
      <c r="I108"/>
    </row>
    <row r="109" spans="2:9" x14ac:dyDescent="0.25">
      <c r="B109"/>
      <c r="C109" t="s">
        <v>688</v>
      </c>
      <c r="D109" t="s">
        <v>479</v>
      </c>
      <c r="E109" t="s">
        <v>691</v>
      </c>
      <c r="F109" s="52">
        <v>40894</v>
      </c>
      <c r="G109" s="51" t="s">
        <v>743</v>
      </c>
      <c r="H109" s="51">
        <v>109</v>
      </c>
      <c r="I109"/>
    </row>
    <row r="110" spans="2:9" x14ac:dyDescent="0.25">
      <c r="B110"/>
      <c r="C110" t="s">
        <v>688</v>
      </c>
      <c r="D110" t="s">
        <v>738</v>
      </c>
      <c r="E110" t="s">
        <v>693</v>
      </c>
      <c r="F110" s="52">
        <v>40826</v>
      </c>
      <c r="G110" s="51" t="s">
        <v>743</v>
      </c>
      <c r="H110" s="51">
        <v>149</v>
      </c>
      <c r="I110"/>
    </row>
    <row r="111" spans="2:9" x14ac:dyDescent="0.25">
      <c r="B111"/>
      <c r="C111" t="s">
        <v>688</v>
      </c>
      <c r="D111" t="s">
        <v>479</v>
      </c>
      <c r="E111" t="s">
        <v>695</v>
      </c>
      <c r="F111" s="52">
        <v>40987</v>
      </c>
      <c r="G111" s="51" t="s">
        <v>741</v>
      </c>
      <c r="H111" s="51">
        <v>169</v>
      </c>
      <c r="I111"/>
    </row>
    <row r="112" spans="2:9" x14ac:dyDescent="0.25">
      <c r="B112"/>
      <c r="C112" t="s">
        <v>688</v>
      </c>
      <c r="D112" t="s">
        <v>479</v>
      </c>
      <c r="E112" t="s">
        <v>697</v>
      </c>
      <c r="F112" s="52">
        <v>40898</v>
      </c>
      <c r="G112" s="51" t="s">
        <v>742</v>
      </c>
      <c r="H112" s="51">
        <v>199</v>
      </c>
      <c r="I112"/>
    </row>
    <row r="113" spans="2:9" x14ac:dyDescent="0.25">
      <c r="B113"/>
      <c r="C113" t="s">
        <v>699</v>
      </c>
      <c r="D113" t="s">
        <v>479</v>
      </c>
      <c r="E113" t="s">
        <v>700</v>
      </c>
      <c r="F113" s="52">
        <v>40793</v>
      </c>
      <c r="G113" s="51" t="s">
        <v>742</v>
      </c>
      <c r="H113" s="51">
        <v>129</v>
      </c>
      <c r="I113"/>
    </row>
    <row r="114" spans="2:9" x14ac:dyDescent="0.25">
      <c r="B114"/>
      <c r="C114" t="s">
        <v>699</v>
      </c>
      <c r="D114" t="s">
        <v>479</v>
      </c>
      <c r="E114" t="s">
        <v>702</v>
      </c>
      <c r="F114" s="52">
        <v>40873</v>
      </c>
      <c r="G114" s="51" t="s">
        <v>743</v>
      </c>
      <c r="H114" s="51">
        <v>229</v>
      </c>
      <c r="I114"/>
    </row>
    <row r="115" spans="2:9" x14ac:dyDescent="0.25">
      <c r="B115"/>
      <c r="C115" t="s">
        <v>699</v>
      </c>
      <c r="D115" t="s">
        <v>479</v>
      </c>
      <c r="E115" t="s">
        <v>704</v>
      </c>
      <c r="F115" s="52">
        <v>40969</v>
      </c>
      <c r="G115" s="51" t="s">
        <v>741</v>
      </c>
      <c r="H115" s="51">
        <v>249</v>
      </c>
      <c r="I115"/>
    </row>
    <row r="116" spans="2:9" x14ac:dyDescent="0.25">
      <c r="B116"/>
      <c r="C116" t="s">
        <v>699</v>
      </c>
      <c r="D116" t="s">
        <v>479</v>
      </c>
      <c r="E116" t="s">
        <v>705</v>
      </c>
      <c r="F116" s="52">
        <v>40845</v>
      </c>
      <c r="G116" s="51" t="s">
        <v>741</v>
      </c>
      <c r="H116" s="51">
        <v>299</v>
      </c>
      <c r="I116"/>
    </row>
    <row r="117" spans="2:9" x14ac:dyDescent="0.25">
      <c r="B117"/>
      <c r="C117" t="s">
        <v>699</v>
      </c>
      <c r="D117" t="s">
        <v>738</v>
      </c>
      <c r="E117" t="s">
        <v>707</v>
      </c>
      <c r="F117" s="52">
        <v>40984</v>
      </c>
      <c r="G117" s="51" t="s">
        <v>742</v>
      </c>
      <c r="H117" s="51">
        <v>349</v>
      </c>
      <c r="I117"/>
    </row>
    <row r="118" spans="2:9" x14ac:dyDescent="0.25">
      <c r="B118"/>
      <c r="C118" t="s">
        <v>709</v>
      </c>
      <c r="D118" t="s">
        <v>479</v>
      </c>
      <c r="E118" t="s">
        <v>710</v>
      </c>
      <c r="F118" s="52">
        <v>40926</v>
      </c>
      <c r="G118" s="51" t="s">
        <v>742</v>
      </c>
      <c r="H118" s="51">
        <v>129</v>
      </c>
      <c r="I118"/>
    </row>
    <row r="119" spans="2:9" x14ac:dyDescent="0.25">
      <c r="B119"/>
      <c r="C119" t="s">
        <v>709</v>
      </c>
      <c r="D119" t="s">
        <v>479</v>
      </c>
      <c r="E119" t="s">
        <v>712</v>
      </c>
      <c r="F119" s="52">
        <v>40884</v>
      </c>
      <c r="G119" s="51" t="s">
        <v>744</v>
      </c>
      <c r="H119" s="51">
        <v>149</v>
      </c>
      <c r="I119"/>
    </row>
    <row r="120" spans="2:9" x14ac:dyDescent="0.25">
      <c r="B120"/>
      <c r="C120" t="s">
        <v>709</v>
      </c>
      <c r="D120" t="s">
        <v>479</v>
      </c>
      <c r="E120" t="s">
        <v>714</v>
      </c>
      <c r="F120" s="52">
        <v>40877</v>
      </c>
      <c r="G120" s="51" t="s">
        <v>742</v>
      </c>
      <c r="H120" s="51">
        <v>149</v>
      </c>
      <c r="I120"/>
    </row>
    <row r="121" spans="2:9" x14ac:dyDescent="0.25">
      <c r="B121"/>
      <c r="C121" t="s">
        <v>709</v>
      </c>
      <c r="D121" t="s">
        <v>479</v>
      </c>
      <c r="E121" t="s">
        <v>716</v>
      </c>
      <c r="F121" s="52">
        <v>40981</v>
      </c>
      <c r="G121" s="51" t="s">
        <v>744</v>
      </c>
      <c r="H121" s="51">
        <v>199</v>
      </c>
      <c r="I121"/>
    </row>
    <row r="122" spans="2:9" x14ac:dyDescent="0.25">
      <c r="B122"/>
      <c r="C122" t="s">
        <v>709</v>
      </c>
      <c r="D122" t="s">
        <v>738</v>
      </c>
      <c r="E122" t="s">
        <v>718</v>
      </c>
      <c r="F122" s="52">
        <v>40972</v>
      </c>
      <c r="G122" s="51" t="s">
        <v>743</v>
      </c>
      <c r="H122" s="51">
        <v>349</v>
      </c>
      <c r="I122"/>
    </row>
    <row r="123" spans="2:9" x14ac:dyDescent="0.25">
      <c r="B123"/>
      <c r="C123" t="s">
        <v>709</v>
      </c>
      <c r="D123" t="s">
        <v>479</v>
      </c>
      <c r="E123" t="s">
        <v>720</v>
      </c>
      <c r="F123" s="52">
        <v>41050</v>
      </c>
      <c r="G123" s="51" t="s">
        <v>742</v>
      </c>
      <c r="H123" s="51">
        <v>299</v>
      </c>
      <c r="I123"/>
    </row>
    <row r="124" spans="2:9" x14ac:dyDescent="0.25">
      <c r="B124"/>
      <c r="C124" t="s">
        <v>722</v>
      </c>
      <c r="D124" t="s">
        <v>479</v>
      </c>
      <c r="E124" t="s">
        <v>723</v>
      </c>
      <c r="F124" s="52">
        <v>41000</v>
      </c>
      <c r="G124" s="51" t="s">
        <v>743</v>
      </c>
      <c r="H124" s="51">
        <v>399</v>
      </c>
      <c r="I124"/>
    </row>
    <row r="125" spans="2:9" x14ac:dyDescent="0.25">
      <c r="B125"/>
      <c r="C125" t="s">
        <v>725</v>
      </c>
      <c r="D125" t="s">
        <v>738</v>
      </c>
      <c r="E125" t="s">
        <v>726</v>
      </c>
      <c r="F125" s="52">
        <v>40992</v>
      </c>
      <c r="G125" s="51" t="s">
        <v>742</v>
      </c>
      <c r="H125" s="51">
        <v>99</v>
      </c>
      <c r="I125"/>
    </row>
    <row r="126" spans="2:9" x14ac:dyDescent="0.25">
      <c r="B126"/>
      <c r="C126" t="s">
        <v>725</v>
      </c>
      <c r="D126" t="s">
        <v>479</v>
      </c>
      <c r="E126" t="s">
        <v>728</v>
      </c>
      <c r="F126" s="52">
        <v>40931</v>
      </c>
      <c r="G126" s="51" t="s">
        <v>743</v>
      </c>
      <c r="H126" s="51">
        <v>139</v>
      </c>
      <c r="I126"/>
    </row>
    <row r="127" spans="2:9" x14ac:dyDescent="0.25">
      <c r="B127"/>
      <c r="C127" t="s">
        <v>730</v>
      </c>
      <c r="D127" t="s">
        <v>479</v>
      </c>
      <c r="E127" t="s">
        <v>731</v>
      </c>
      <c r="F127" s="52">
        <v>41055</v>
      </c>
      <c r="G127" s="51" t="s">
        <v>744</v>
      </c>
      <c r="H127" s="51">
        <v>139</v>
      </c>
      <c r="I127"/>
    </row>
    <row r="128" spans="2:9" x14ac:dyDescent="0.25">
      <c r="B128"/>
      <c r="C128" t="s">
        <v>730</v>
      </c>
      <c r="D128" t="s">
        <v>479</v>
      </c>
      <c r="E128" t="s">
        <v>733</v>
      </c>
      <c r="F128" s="52">
        <v>40957</v>
      </c>
      <c r="G128" s="51" t="s">
        <v>744</v>
      </c>
      <c r="H128" s="51">
        <v>179</v>
      </c>
      <c r="I128"/>
    </row>
    <row r="129" spans="2:9" x14ac:dyDescent="0.25">
      <c r="B129"/>
      <c r="C129" t="s">
        <v>730</v>
      </c>
      <c r="D129" t="s">
        <v>479</v>
      </c>
      <c r="E129" t="s">
        <v>735</v>
      </c>
      <c r="F129" s="52">
        <v>40895</v>
      </c>
      <c r="G129" s="51" t="s">
        <v>744</v>
      </c>
      <c r="H129" s="51">
        <v>209</v>
      </c>
      <c r="I129"/>
    </row>
    <row r="130" spans="2:9" s="53" customFormat="1" x14ac:dyDescent="0.25">
      <c r="B130"/>
      <c r="C130" s="51"/>
      <c r="D130" s="51"/>
      <c r="E130" s="51"/>
      <c r="F130" s="51"/>
      <c r="G130" s="51"/>
      <c r="H130" s="51"/>
      <c r="I130"/>
    </row>
    <row r="131" spans="2:9" x14ac:dyDescent="0.25">
      <c r="F131" s="48" t="s">
        <v>737</v>
      </c>
    </row>
    <row r="10000" spans="1:1" x14ac:dyDescent="0.25">
      <c r="A10000" s="50" t="s">
        <v>1431</v>
      </c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7"/>
  </sheetPr>
  <dimension ref="A1:BU10000"/>
  <sheetViews>
    <sheetView showGridLines="0" workbookViewId="0">
      <selection activeCell="I2" sqref="I2"/>
    </sheetView>
  </sheetViews>
  <sheetFormatPr defaultRowHeight="15" x14ac:dyDescent="0.25"/>
  <cols>
    <col min="1" max="1" width="5.42578125" style="54" customWidth="1"/>
    <col min="2" max="2" width="11.28515625" style="54" bestFit="1" customWidth="1"/>
    <col min="3" max="3" width="14.85546875" style="54" customWidth="1"/>
    <col min="4" max="4" width="15" style="60" bestFit="1" customWidth="1"/>
    <col min="5" max="5" width="12.7109375" style="54" customWidth="1"/>
    <col min="6" max="6" width="10.5703125" style="54" bestFit="1" customWidth="1"/>
    <col min="7" max="8" width="9.140625" style="54"/>
    <col min="9" max="9" width="13.140625" style="54" customWidth="1"/>
    <col min="10" max="10" width="11.28515625" style="54" bestFit="1" customWidth="1"/>
    <col min="11" max="11" width="11.28515625" style="54" customWidth="1"/>
    <col min="12" max="12" width="14.42578125" style="54" customWidth="1"/>
    <col min="13" max="13" width="9.140625" style="54"/>
    <col min="14" max="14" width="16.42578125" style="54" customWidth="1"/>
    <col min="15" max="15" width="10.140625" style="54" bestFit="1" customWidth="1"/>
    <col min="16" max="16384" width="9.140625" style="54"/>
  </cols>
  <sheetData>
    <row r="1" spans="2:73" x14ac:dyDescent="0.25">
      <c r="F1" s="86"/>
      <c r="AA1" s="91" t="s">
        <v>1431</v>
      </c>
      <c r="BU1" s="54" t="s">
        <v>1431</v>
      </c>
    </row>
    <row r="2" spans="2:73" x14ac:dyDescent="0.25">
      <c r="F2" s="1"/>
    </row>
    <row r="5" spans="2:73" x14ac:dyDescent="0.25">
      <c r="B5" s="115" t="s">
        <v>32</v>
      </c>
      <c r="C5" s="116" t="s">
        <v>33</v>
      </c>
      <c r="D5" s="117" t="s">
        <v>745</v>
      </c>
      <c r="E5" s="116" t="s">
        <v>746</v>
      </c>
      <c r="F5" s="116" t="s">
        <v>747</v>
      </c>
      <c r="G5" s="116" t="s">
        <v>748</v>
      </c>
      <c r="H5" s="116" t="s">
        <v>749</v>
      </c>
      <c r="I5" s="116" t="s">
        <v>750</v>
      </c>
      <c r="J5" s="116" t="s">
        <v>751</v>
      </c>
      <c r="K5" s="116" t="s">
        <v>752</v>
      </c>
      <c r="L5" s="116" t="s">
        <v>444</v>
      </c>
      <c r="M5" s="116" t="s">
        <v>284</v>
      </c>
      <c r="N5" s="118" t="s">
        <v>753</v>
      </c>
    </row>
    <row r="6" spans="2:73" x14ac:dyDescent="0.25">
      <c r="B6" s="55" t="s">
        <v>754</v>
      </c>
      <c r="C6" s="56" t="s">
        <v>755</v>
      </c>
      <c r="D6" s="57">
        <v>31082</v>
      </c>
      <c r="E6" s="56" t="s">
        <v>756</v>
      </c>
      <c r="F6" s="56" t="s">
        <v>757</v>
      </c>
      <c r="G6" s="56">
        <v>183</v>
      </c>
      <c r="H6" s="56">
        <v>61</v>
      </c>
      <c r="I6" s="56" t="s">
        <v>758</v>
      </c>
      <c r="J6" s="58">
        <v>1775.2604147338343</v>
      </c>
      <c r="K6" s="58">
        <v>220</v>
      </c>
      <c r="L6" s="56" t="s">
        <v>759</v>
      </c>
      <c r="M6" s="56" t="s">
        <v>339</v>
      </c>
      <c r="N6" s="59">
        <v>40726</v>
      </c>
      <c r="O6" s="60"/>
    </row>
    <row r="7" spans="2:73" x14ac:dyDescent="0.25">
      <c r="B7" s="55" t="s">
        <v>331</v>
      </c>
      <c r="C7" s="56" t="s">
        <v>760</v>
      </c>
      <c r="D7" s="57">
        <v>29031</v>
      </c>
      <c r="E7" s="56" t="s">
        <v>761</v>
      </c>
      <c r="F7" s="56" t="s">
        <v>762</v>
      </c>
      <c r="G7" s="56">
        <v>164</v>
      </c>
      <c r="H7" s="56">
        <v>46</v>
      </c>
      <c r="I7" s="56" t="s">
        <v>763</v>
      </c>
      <c r="J7" s="58">
        <v>8707.092047248394</v>
      </c>
      <c r="K7" s="58">
        <v>100</v>
      </c>
      <c r="L7" s="56" t="s">
        <v>300</v>
      </c>
      <c r="M7" s="56" t="s">
        <v>764</v>
      </c>
      <c r="N7" s="59">
        <v>40569</v>
      </c>
      <c r="O7" s="60"/>
    </row>
    <row r="8" spans="2:73" x14ac:dyDescent="0.25">
      <c r="B8" s="55" t="s">
        <v>405</v>
      </c>
      <c r="C8" s="56" t="s">
        <v>406</v>
      </c>
      <c r="D8" s="57">
        <v>28827</v>
      </c>
      <c r="E8" s="56" t="s">
        <v>756</v>
      </c>
      <c r="F8" s="56" t="s">
        <v>762</v>
      </c>
      <c r="G8" s="56">
        <v>175</v>
      </c>
      <c r="H8" s="56">
        <v>67</v>
      </c>
      <c r="I8" s="56" t="s">
        <v>765</v>
      </c>
      <c r="J8" s="58">
        <v>7231.2668892264865</v>
      </c>
      <c r="K8" s="58">
        <v>290</v>
      </c>
      <c r="L8" s="56" t="s">
        <v>448</v>
      </c>
      <c r="M8" s="56" t="s">
        <v>766</v>
      </c>
      <c r="N8" s="59">
        <v>41074</v>
      </c>
      <c r="O8" s="60"/>
    </row>
    <row r="9" spans="2:73" x14ac:dyDescent="0.25">
      <c r="B9" s="55" t="s">
        <v>767</v>
      </c>
      <c r="C9" s="56" t="s">
        <v>768</v>
      </c>
      <c r="D9" s="57">
        <v>25281</v>
      </c>
      <c r="E9" s="56" t="s">
        <v>756</v>
      </c>
      <c r="F9" s="56" t="s">
        <v>757</v>
      </c>
      <c r="G9" s="56">
        <v>168</v>
      </c>
      <c r="H9" s="56">
        <v>58</v>
      </c>
      <c r="I9" s="56" t="s">
        <v>769</v>
      </c>
      <c r="J9" s="58">
        <v>2042.3844603850237</v>
      </c>
      <c r="K9" s="58">
        <v>220</v>
      </c>
      <c r="L9" s="56" t="s">
        <v>352</v>
      </c>
      <c r="M9" s="56" t="s">
        <v>770</v>
      </c>
      <c r="N9" s="59">
        <v>40898</v>
      </c>
    </row>
    <row r="10" spans="2:73" x14ac:dyDescent="0.25">
      <c r="B10" s="55" t="s">
        <v>291</v>
      </c>
      <c r="C10" s="56" t="s">
        <v>771</v>
      </c>
      <c r="D10" s="57">
        <v>30987</v>
      </c>
      <c r="E10" s="56" t="s">
        <v>772</v>
      </c>
      <c r="F10" s="56" t="s">
        <v>762</v>
      </c>
      <c r="G10" s="56">
        <v>173</v>
      </c>
      <c r="H10" s="56">
        <v>46</v>
      </c>
      <c r="I10" s="56" t="s">
        <v>765</v>
      </c>
      <c r="J10" s="58">
        <v>9410.0850885076798</v>
      </c>
      <c r="K10" s="58">
        <v>311</v>
      </c>
      <c r="L10" s="56" t="s">
        <v>448</v>
      </c>
      <c r="M10" s="56" t="s">
        <v>773</v>
      </c>
      <c r="N10" s="59">
        <v>40459</v>
      </c>
    </row>
    <row r="11" spans="2:73" x14ac:dyDescent="0.25">
      <c r="B11" s="55" t="s">
        <v>774</v>
      </c>
      <c r="C11" s="56" t="s">
        <v>775</v>
      </c>
      <c r="D11" s="57">
        <v>31920</v>
      </c>
      <c r="E11" s="56" t="s">
        <v>776</v>
      </c>
      <c r="F11" s="56" t="s">
        <v>757</v>
      </c>
      <c r="G11" s="56">
        <v>161</v>
      </c>
      <c r="H11" s="56">
        <v>72</v>
      </c>
      <c r="I11" s="56" t="s">
        <v>769</v>
      </c>
      <c r="J11" s="58">
        <v>6527.1163089121792</v>
      </c>
      <c r="K11" s="58">
        <v>311</v>
      </c>
      <c r="L11" s="56" t="s">
        <v>448</v>
      </c>
      <c r="M11" s="56" t="s">
        <v>777</v>
      </c>
      <c r="N11" s="59">
        <v>41038</v>
      </c>
    </row>
    <row r="12" spans="2:73" x14ac:dyDescent="0.25">
      <c r="B12" s="55" t="s">
        <v>778</v>
      </c>
      <c r="C12" s="56" t="s">
        <v>779</v>
      </c>
      <c r="D12" s="57">
        <v>29386</v>
      </c>
      <c r="E12" s="56" t="s">
        <v>772</v>
      </c>
      <c r="F12" s="56" t="s">
        <v>762</v>
      </c>
      <c r="G12" s="56">
        <v>179</v>
      </c>
      <c r="H12" s="56">
        <v>75</v>
      </c>
      <c r="I12" s="56" t="s">
        <v>769</v>
      </c>
      <c r="J12" s="58">
        <v>2932.7838429631479</v>
      </c>
      <c r="K12" s="58">
        <v>350</v>
      </c>
      <c r="L12" s="56" t="s">
        <v>390</v>
      </c>
      <c r="M12" s="56" t="s">
        <v>764</v>
      </c>
      <c r="N12" s="59">
        <v>40932</v>
      </c>
    </row>
    <row r="13" spans="2:73" x14ac:dyDescent="0.25">
      <c r="B13" s="55" t="s">
        <v>780</v>
      </c>
      <c r="C13" s="56" t="s">
        <v>781</v>
      </c>
      <c r="D13" s="57">
        <v>27701</v>
      </c>
      <c r="E13" s="56" t="s">
        <v>772</v>
      </c>
      <c r="F13" s="56" t="s">
        <v>762</v>
      </c>
      <c r="G13" s="56">
        <v>170</v>
      </c>
      <c r="H13" s="56">
        <v>58</v>
      </c>
      <c r="I13" s="56" t="s">
        <v>769</v>
      </c>
      <c r="J13" s="58">
        <v>1113.0101307738807</v>
      </c>
      <c r="K13" s="58">
        <v>290</v>
      </c>
      <c r="L13" s="56" t="s">
        <v>448</v>
      </c>
      <c r="M13" s="56" t="s">
        <v>782</v>
      </c>
      <c r="N13" s="59">
        <v>40786</v>
      </c>
    </row>
    <row r="14" spans="2:73" x14ac:dyDescent="0.25">
      <c r="B14" s="55" t="s">
        <v>783</v>
      </c>
      <c r="C14" s="56" t="s">
        <v>380</v>
      </c>
      <c r="D14" s="57">
        <v>28511</v>
      </c>
      <c r="E14" s="56" t="s">
        <v>761</v>
      </c>
      <c r="F14" s="56" t="s">
        <v>757</v>
      </c>
      <c r="G14" s="56">
        <v>182</v>
      </c>
      <c r="H14" s="56">
        <v>64</v>
      </c>
      <c r="I14" s="56" t="s">
        <v>758</v>
      </c>
      <c r="J14" s="58">
        <v>4099.2409800619989</v>
      </c>
      <c r="K14" s="58">
        <v>250</v>
      </c>
      <c r="L14" s="56" t="s">
        <v>390</v>
      </c>
      <c r="M14" s="56" t="s">
        <v>784</v>
      </c>
      <c r="N14" s="59">
        <v>40760</v>
      </c>
    </row>
    <row r="15" spans="2:73" x14ac:dyDescent="0.25">
      <c r="B15" s="55" t="s">
        <v>785</v>
      </c>
      <c r="C15" s="56" t="s">
        <v>786</v>
      </c>
      <c r="D15" s="57">
        <v>30197</v>
      </c>
      <c r="E15" s="56" t="s">
        <v>756</v>
      </c>
      <c r="F15" s="56" t="s">
        <v>762</v>
      </c>
      <c r="G15" s="56">
        <v>170</v>
      </c>
      <c r="H15" s="56">
        <v>60</v>
      </c>
      <c r="I15" s="56" t="s">
        <v>787</v>
      </c>
      <c r="J15" s="58">
        <v>5638.6724968225499</v>
      </c>
      <c r="K15" s="58">
        <v>311</v>
      </c>
      <c r="L15" s="56" t="s">
        <v>401</v>
      </c>
      <c r="M15" s="56" t="s">
        <v>764</v>
      </c>
      <c r="N15" s="59">
        <v>41003</v>
      </c>
    </row>
    <row r="16" spans="2:73" x14ac:dyDescent="0.25">
      <c r="B16" s="55" t="s">
        <v>456</v>
      </c>
      <c r="C16" s="56" t="s">
        <v>788</v>
      </c>
      <c r="D16" s="57">
        <v>23666</v>
      </c>
      <c r="E16" s="56" t="s">
        <v>756</v>
      </c>
      <c r="F16" s="56" t="s">
        <v>757</v>
      </c>
      <c r="G16" s="56">
        <v>180</v>
      </c>
      <c r="H16" s="56">
        <v>84</v>
      </c>
      <c r="I16" s="56" t="s">
        <v>769</v>
      </c>
      <c r="J16" s="58">
        <v>2195.344344505952</v>
      </c>
      <c r="K16" s="58">
        <v>100</v>
      </c>
      <c r="L16" s="56" t="s">
        <v>390</v>
      </c>
      <c r="M16" s="56" t="s">
        <v>784</v>
      </c>
      <c r="N16" s="59">
        <v>40735</v>
      </c>
    </row>
    <row r="17" spans="2:14" x14ac:dyDescent="0.25">
      <c r="B17" s="55" t="s">
        <v>789</v>
      </c>
      <c r="C17" s="56" t="s">
        <v>790</v>
      </c>
      <c r="D17" s="57">
        <v>26339</v>
      </c>
      <c r="E17" s="56" t="s">
        <v>772</v>
      </c>
      <c r="F17" s="56" t="s">
        <v>757</v>
      </c>
      <c r="G17" s="56">
        <v>198</v>
      </c>
      <c r="H17" s="56">
        <v>90</v>
      </c>
      <c r="I17" s="56" t="s">
        <v>787</v>
      </c>
      <c r="J17" s="58">
        <v>8872.0593737436611</v>
      </c>
      <c r="K17" s="58">
        <v>220</v>
      </c>
      <c r="L17" s="56" t="s">
        <v>448</v>
      </c>
      <c r="M17" s="56" t="s">
        <v>791</v>
      </c>
      <c r="N17" s="59">
        <v>40530</v>
      </c>
    </row>
    <row r="18" spans="2:14" x14ac:dyDescent="0.25">
      <c r="B18" s="55" t="s">
        <v>792</v>
      </c>
      <c r="C18" s="56" t="s">
        <v>793</v>
      </c>
      <c r="D18" s="57">
        <v>29142</v>
      </c>
      <c r="E18" s="56" t="s">
        <v>761</v>
      </c>
      <c r="F18" s="56" t="s">
        <v>762</v>
      </c>
      <c r="G18" s="56">
        <v>165</v>
      </c>
      <c r="H18" s="56">
        <v>42</v>
      </c>
      <c r="I18" s="56" t="s">
        <v>765</v>
      </c>
      <c r="J18" s="58">
        <v>7327.1674088237341</v>
      </c>
      <c r="K18" s="58">
        <v>250</v>
      </c>
      <c r="L18" s="56" t="s">
        <v>794</v>
      </c>
      <c r="M18" s="56" t="s">
        <v>764</v>
      </c>
      <c r="N18" s="59">
        <v>40531</v>
      </c>
    </row>
    <row r="19" spans="2:14" x14ac:dyDescent="0.25">
      <c r="B19" s="55" t="s">
        <v>795</v>
      </c>
      <c r="C19" s="56" t="s">
        <v>796</v>
      </c>
      <c r="D19" s="57">
        <v>24296</v>
      </c>
      <c r="E19" s="56" t="s">
        <v>772</v>
      </c>
      <c r="F19" s="56" t="s">
        <v>762</v>
      </c>
      <c r="G19" s="56">
        <v>155</v>
      </c>
      <c r="H19" s="56">
        <v>66</v>
      </c>
      <c r="I19" s="56" t="s">
        <v>758</v>
      </c>
      <c r="J19" s="58">
        <v>9302.8132440973113</v>
      </c>
      <c r="K19" s="58">
        <v>220</v>
      </c>
      <c r="L19" s="56" t="s">
        <v>357</v>
      </c>
      <c r="M19" s="56" t="s">
        <v>764</v>
      </c>
      <c r="N19" s="59">
        <v>40606</v>
      </c>
    </row>
    <row r="20" spans="2:14" x14ac:dyDescent="0.25">
      <c r="B20" s="55" t="s">
        <v>797</v>
      </c>
      <c r="C20" s="56" t="s">
        <v>798</v>
      </c>
      <c r="D20" s="57">
        <v>31091</v>
      </c>
      <c r="E20" s="56" t="s">
        <v>761</v>
      </c>
      <c r="F20" s="56" t="s">
        <v>757</v>
      </c>
      <c r="G20" s="56">
        <v>170</v>
      </c>
      <c r="H20" s="56">
        <v>75</v>
      </c>
      <c r="I20" s="56" t="s">
        <v>769</v>
      </c>
      <c r="J20" s="58">
        <v>7717.0505032177616</v>
      </c>
      <c r="K20" s="58">
        <v>100</v>
      </c>
      <c r="L20" s="56" t="s">
        <v>401</v>
      </c>
      <c r="M20" s="56" t="s">
        <v>799</v>
      </c>
      <c r="N20" s="59">
        <v>40637</v>
      </c>
    </row>
    <row r="21" spans="2:14" x14ac:dyDescent="0.25">
      <c r="B21" s="55" t="s">
        <v>452</v>
      </c>
      <c r="C21" s="56" t="s">
        <v>800</v>
      </c>
      <c r="D21" s="57">
        <v>28553</v>
      </c>
      <c r="E21" s="56" t="s">
        <v>776</v>
      </c>
      <c r="F21" s="56" t="s">
        <v>757</v>
      </c>
      <c r="G21" s="56">
        <v>197</v>
      </c>
      <c r="H21" s="56">
        <v>88</v>
      </c>
      <c r="I21" s="56" t="s">
        <v>769</v>
      </c>
      <c r="J21" s="58">
        <v>2926.8952962068147</v>
      </c>
      <c r="K21" s="58">
        <v>220</v>
      </c>
      <c r="L21" s="56" t="s">
        <v>801</v>
      </c>
      <c r="M21" s="56" t="s">
        <v>802</v>
      </c>
      <c r="N21" s="59">
        <v>41075</v>
      </c>
    </row>
    <row r="22" spans="2:14" x14ac:dyDescent="0.25">
      <c r="B22" s="55" t="s">
        <v>363</v>
      </c>
      <c r="C22" s="56" t="s">
        <v>803</v>
      </c>
      <c r="D22" s="57">
        <v>22720</v>
      </c>
      <c r="E22" s="56" t="s">
        <v>761</v>
      </c>
      <c r="F22" s="56" t="s">
        <v>762</v>
      </c>
      <c r="G22" s="56">
        <v>172</v>
      </c>
      <c r="H22" s="56">
        <v>75</v>
      </c>
      <c r="I22" s="56" t="s">
        <v>763</v>
      </c>
      <c r="J22" s="58">
        <v>1795.7314034705928</v>
      </c>
      <c r="K22" s="58">
        <v>100</v>
      </c>
      <c r="L22" s="56" t="s">
        <v>390</v>
      </c>
      <c r="M22" s="56" t="s">
        <v>804</v>
      </c>
      <c r="N22" s="59">
        <v>40491</v>
      </c>
    </row>
    <row r="23" spans="2:14" x14ac:dyDescent="0.25">
      <c r="B23" s="55" t="s">
        <v>805</v>
      </c>
      <c r="C23" s="56" t="s">
        <v>806</v>
      </c>
      <c r="D23" s="57">
        <v>31888</v>
      </c>
      <c r="E23" s="56" t="s">
        <v>761</v>
      </c>
      <c r="F23" s="56" t="s">
        <v>762</v>
      </c>
      <c r="G23" s="56">
        <v>162</v>
      </c>
      <c r="H23" s="56">
        <v>65</v>
      </c>
      <c r="I23" s="56" t="s">
        <v>758</v>
      </c>
      <c r="J23" s="58">
        <v>9921.1978644792343</v>
      </c>
      <c r="K23" s="58">
        <v>350</v>
      </c>
      <c r="L23" s="56" t="s">
        <v>801</v>
      </c>
      <c r="M23" s="56" t="s">
        <v>764</v>
      </c>
      <c r="N23" s="59">
        <v>41078</v>
      </c>
    </row>
    <row r="24" spans="2:14" x14ac:dyDescent="0.25">
      <c r="B24" s="55" t="s">
        <v>780</v>
      </c>
      <c r="C24" s="56" t="s">
        <v>807</v>
      </c>
      <c r="D24" s="57">
        <v>21358</v>
      </c>
      <c r="E24" s="56" t="s">
        <v>776</v>
      </c>
      <c r="F24" s="56" t="s">
        <v>762</v>
      </c>
      <c r="G24" s="56">
        <v>179</v>
      </c>
      <c r="H24" s="56">
        <v>49</v>
      </c>
      <c r="I24" s="56" t="s">
        <v>758</v>
      </c>
      <c r="J24" s="58">
        <v>3883.7048930499759</v>
      </c>
      <c r="K24" s="58">
        <v>290</v>
      </c>
      <c r="L24" s="56" t="s">
        <v>808</v>
      </c>
      <c r="M24" s="56" t="s">
        <v>809</v>
      </c>
      <c r="N24" s="59">
        <v>40516</v>
      </c>
    </row>
    <row r="25" spans="2:14" x14ac:dyDescent="0.25">
      <c r="B25" s="55" t="s">
        <v>421</v>
      </c>
      <c r="C25" s="56" t="s">
        <v>810</v>
      </c>
      <c r="D25" s="57">
        <v>29385</v>
      </c>
      <c r="E25" s="56" t="s">
        <v>776</v>
      </c>
      <c r="F25" s="56" t="s">
        <v>762</v>
      </c>
      <c r="G25" s="56">
        <v>162</v>
      </c>
      <c r="H25" s="56">
        <v>50</v>
      </c>
      <c r="I25" s="56" t="s">
        <v>769</v>
      </c>
      <c r="J25" s="58">
        <v>1777.7960553812159</v>
      </c>
      <c r="K25" s="58">
        <v>290</v>
      </c>
      <c r="L25" s="56" t="s">
        <v>448</v>
      </c>
      <c r="M25" s="56" t="s">
        <v>764</v>
      </c>
      <c r="N25" s="59">
        <v>40629</v>
      </c>
    </row>
    <row r="26" spans="2:14" x14ac:dyDescent="0.25">
      <c r="B26" s="55" t="s">
        <v>308</v>
      </c>
      <c r="C26" s="56" t="s">
        <v>811</v>
      </c>
      <c r="D26" s="57">
        <v>32077</v>
      </c>
      <c r="E26" s="56" t="s">
        <v>776</v>
      </c>
      <c r="F26" s="56" t="s">
        <v>762</v>
      </c>
      <c r="G26" s="56">
        <v>179</v>
      </c>
      <c r="H26" s="56">
        <v>61</v>
      </c>
      <c r="I26" s="56" t="s">
        <v>758</v>
      </c>
      <c r="J26" s="58">
        <v>8941.7588699797343</v>
      </c>
      <c r="K26" s="58">
        <v>350</v>
      </c>
      <c r="L26" s="56" t="s">
        <v>448</v>
      </c>
      <c r="M26" s="56" t="s">
        <v>812</v>
      </c>
      <c r="N26" s="59">
        <v>40548</v>
      </c>
    </row>
    <row r="27" spans="2:14" x14ac:dyDescent="0.25">
      <c r="B27" s="55" t="s">
        <v>805</v>
      </c>
      <c r="C27" s="56" t="s">
        <v>813</v>
      </c>
      <c r="D27" s="57">
        <v>30137</v>
      </c>
      <c r="E27" s="56" t="s">
        <v>756</v>
      </c>
      <c r="F27" s="56" t="s">
        <v>762</v>
      </c>
      <c r="G27" s="56">
        <v>166</v>
      </c>
      <c r="H27" s="56">
        <v>56</v>
      </c>
      <c r="I27" s="56" t="s">
        <v>765</v>
      </c>
      <c r="J27" s="58">
        <v>2157.7875631038441</v>
      </c>
      <c r="K27" s="58">
        <v>250</v>
      </c>
      <c r="L27" s="56" t="s">
        <v>401</v>
      </c>
      <c r="M27" s="56" t="s">
        <v>814</v>
      </c>
      <c r="N27" s="59">
        <v>40565</v>
      </c>
    </row>
    <row r="28" spans="2:14" x14ac:dyDescent="0.25">
      <c r="B28" s="55" t="s">
        <v>815</v>
      </c>
      <c r="C28" s="56" t="s">
        <v>404</v>
      </c>
      <c r="D28" s="57">
        <v>24455</v>
      </c>
      <c r="E28" s="56" t="s">
        <v>776</v>
      </c>
      <c r="F28" s="56" t="s">
        <v>762</v>
      </c>
      <c r="G28" s="56">
        <v>163</v>
      </c>
      <c r="H28" s="56">
        <v>45</v>
      </c>
      <c r="I28" s="56" t="s">
        <v>787</v>
      </c>
      <c r="J28" s="58">
        <v>8377.82128718276</v>
      </c>
      <c r="K28" s="58">
        <v>290</v>
      </c>
      <c r="L28" s="56" t="s">
        <v>329</v>
      </c>
      <c r="M28" s="56" t="s">
        <v>777</v>
      </c>
      <c r="N28" s="59">
        <v>40924</v>
      </c>
    </row>
    <row r="29" spans="2:14" x14ac:dyDescent="0.25">
      <c r="B29" s="55" t="s">
        <v>412</v>
      </c>
      <c r="C29" s="56" t="s">
        <v>816</v>
      </c>
      <c r="D29" s="57">
        <v>31487</v>
      </c>
      <c r="E29" s="56" t="s">
        <v>756</v>
      </c>
      <c r="F29" s="56" t="s">
        <v>757</v>
      </c>
      <c r="G29" s="56">
        <v>160</v>
      </c>
      <c r="H29" s="56">
        <v>59</v>
      </c>
      <c r="I29" s="56" t="s">
        <v>787</v>
      </c>
      <c r="J29" s="58">
        <v>3626.6767839072077</v>
      </c>
      <c r="K29" s="58">
        <v>350</v>
      </c>
      <c r="L29" s="56" t="s">
        <v>390</v>
      </c>
      <c r="M29" s="56" t="s">
        <v>764</v>
      </c>
      <c r="N29" s="59">
        <v>40649</v>
      </c>
    </row>
    <row r="30" spans="2:14" x14ac:dyDescent="0.25">
      <c r="B30" s="55" t="s">
        <v>452</v>
      </c>
      <c r="C30" s="56" t="s">
        <v>817</v>
      </c>
      <c r="D30" s="57">
        <v>24045</v>
      </c>
      <c r="E30" s="56" t="s">
        <v>761</v>
      </c>
      <c r="F30" s="56" t="s">
        <v>757</v>
      </c>
      <c r="G30" s="56">
        <v>173</v>
      </c>
      <c r="H30" s="56">
        <v>76</v>
      </c>
      <c r="I30" s="56" t="s">
        <v>758</v>
      </c>
      <c r="J30" s="58">
        <v>5562.012075097161</v>
      </c>
      <c r="K30" s="58">
        <v>250</v>
      </c>
      <c r="L30" s="56" t="s">
        <v>448</v>
      </c>
      <c r="M30" s="56" t="s">
        <v>764</v>
      </c>
      <c r="N30" s="59">
        <v>40501</v>
      </c>
    </row>
    <row r="31" spans="2:14" x14ac:dyDescent="0.25">
      <c r="B31" s="55" t="s">
        <v>780</v>
      </c>
      <c r="C31" s="56" t="s">
        <v>818</v>
      </c>
      <c r="D31" s="57">
        <v>29596</v>
      </c>
      <c r="E31" s="56" t="s">
        <v>756</v>
      </c>
      <c r="F31" s="56" t="s">
        <v>762</v>
      </c>
      <c r="G31" s="56">
        <v>180</v>
      </c>
      <c r="H31" s="56">
        <v>71</v>
      </c>
      <c r="I31" s="56" t="s">
        <v>763</v>
      </c>
      <c r="J31" s="58">
        <v>9925.2585698301682</v>
      </c>
      <c r="K31" s="58">
        <v>220</v>
      </c>
      <c r="L31" s="56" t="s">
        <v>296</v>
      </c>
      <c r="M31" s="56" t="s">
        <v>819</v>
      </c>
      <c r="N31" s="59">
        <v>40451</v>
      </c>
    </row>
    <row r="32" spans="2:14" x14ac:dyDescent="0.25">
      <c r="B32" s="55" t="s">
        <v>304</v>
      </c>
      <c r="C32" s="56" t="s">
        <v>820</v>
      </c>
      <c r="D32" s="57">
        <v>31726</v>
      </c>
      <c r="E32" s="56" t="s">
        <v>772</v>
      </c>
      <c r="F32" s="56" t="s">
        <v>762</v>
      </c>
      <c r="G32" s="56">
        <v>168</v>
      </c>
      <c r="H32" s="56">
        <v>60</v>
      </c>
      <c r="I32" s="56" t="s">
        <v>787</v>
      </c>
      <c r="J32" s="58">
        <v>3332.4606595099513</v>
      </c>
      <c r="K32" s="58">
        <v>250</v>
      </c>
      <c r="L32" s="56" t="s">
        <v>390</v>
      </c>
      <c r="M32" s="56" t="s">
        <v>821</v>
      </c>
      <c r="N32" s="59">
        <v>40439</v>
      </c>
    </row>
    <row r="33" spans="2:14" x14ac:dyDescent="0.25">
      <c r="B33" s="55" t="s">
        <v>822</v>
      </c>
      <c r="C33" s="56" t="s">
        <v>823</v>
      </c>
      <c r="D33" s="57">
        <v>27021</v>
      </c>
      <c r="E33" s="56" t="s">
        <v>776</v>
      </c>
      <c r="F33" s="56" t="s">
        <v>762</v>
      </c>
      <c r="G33" s="56">
        <v>157</v>
      </c>
      <c r="H33" s="56">
        <v>43</v>
      </c>
      <c r="I33" s="56" t="s">
        <v>769</v>
      </c>
      <c r="J33" s="58">
        <v>7743.9496107650839</v>
      </c>
      <c r="K33" s="58">
        <v>311</v>
      </c>
      <c r="L33" s="56" t="s">
        <v>352</v>
      </c>
      <c r="M33" s="56" t="s">
        <v>824</v>
      </c>
      <c r="N33" s="59">
        <v>40744</v>
      </c>
    </row>
    <row r="34" spans="2:14" x14ac:dyDescent="0.25">
      <c r="B34" s="55" t="s">
        <v>767</v>
      </c>
      <c r="C34" s="56" t="s">
        <v>825</v>
      </c>
      <c r="D34" s="57">
        <v>29755</v>
      </c>
      <c r="E34" s="56" t="s">
        <v>756</v>
      </c>
      <c r="F34" s="56" t="s">
        <v>757</v>
      </c>
      <c r="G34" s="56">
        <v>188</v>
      </c>
      <c r="H34" s="56">
        <v>72</v>
      </c>
      <c r="I34" s="56" t="s">
        <v>758</v>
      </c>
      <c r="J34" s="58">
        <v>2431.5885578366051</v>
      </c>
      <c r="K34" s="58">
        <v>311</v>
      </c>
      <c r="L34" s="56" t="s">
        <v>390</v>
      </c>
      <c r="M34" s="56" t="s">
        <v>812</v>
      </c>
      <c r="N34" s="59">
        <v>40564</v>
      </c>
    </row>
    <row r="35" spans="2:14" x14ac:dyDescent="0.25">
      <c r="B35" s="55" t="s">
        <v>797</v>
      </c>
      <c r="C35" s="56" t="s">
        <v>826</v>
      </c>
      <c r="D35" s="57">
        <v>27585</v>
      </c>
      <c r="E35" s="56" t="s">
        <v>761</v>
      </c>
      <c r="F35" s="56" t="s">
        <v>757</v>
      </c>
      <c r="G35" s="56">
        <v>178</v>
      </c>
      <c r="H35" s="56">
        <v>60</v>
      </c>
      <c r="I35" s="56" t="s">
        <v>758</v>
      </c>
      <c r="J35" s="58">
        <v>7353.4900527258478</v>
      </c>
      <c r="K35" s="58">
        <v>290</v>
      </c>
      <c r="L35" s="56" t="s">
        <v>357</v>
      </c>
      <c r="M35" s="56" t="s">
        <v>814</v>
      </c>
      <c r="N35" s="59">
        <v>40700</v>
      </c>
    </row>
    <row r="36" spans="2:14" x14ac:dyDescent="0.25">
      <c r="B36" s="55" t="s">
        <v>827</v>
      </c>
      <c r="C36" s="56" t="s">
        <v>828</v>
      </c>
      <c r="D36" s="57">
        <v>22335</v>
      </c>
      <c r="E36" s="56" t="s">
        <v>756</v>
      </c>
      <c r="F36" s="56" t="s">
        <v>757</v>
      </c>
      <c r="G36" s="56">
        <v>166</v>
      </c>
      <c r="H36" s="56">
        <v>80</v>
      </c>
      <c r="I36" s="56" t="s">
        <v>765</v>
      </c>
      <c r="J36" s="58">
        <v>8445.1697537325708</v>
      </c>
      <c r="K36" s="58">
        <v>311</v>
      </c>
      <c r="L36" s="56" t="s">
        <v>357</v>
      </c>
      <c r="M36" s="56" t="s">
        <v>829</v>
      </c>
      <c r="N36" s="59">
        <v>40547</v>
      </c>
    </row>
    <row r="37" spans="2:14" x14ac:dyDescent="0.25">
      <c r="B37" s="55" t="s">
        <v>797</v>
      </c>
      <c r="C37" s="56" t="s">
        <v>830</v>
      </c>
      <c r="D37" s="57">
        <v>29860</v>
      </c>
      <c r="E37" s="56" t="s">
        <v>776</v>
      </c>
      <c r="F37" s="56" t="s">
        <v>757</v>
      </c>
      <c r="G37" s="56">
        <v>194</v>
      </c>
      <c r="H37" s="56">
        <v>60</v>
      </c>
      <c r="I37" s="56" t="s">
        <v>787</v>
      </c>
      <c r="J37" s="58">
        <v>4080.9580286325408</v>
      </c>
      <c r="K37" s="58">
        <v>250</v>
      </c>
      <c r="L37" s="56" t="s">
        <v>448</v>
      </c>
      <c r="M37" s="56" t="s">
        <v>831</v>
      </c>
      <c r="N37" s="59">
        <v>40534</v>
      </c>
    </row>
    <row r="38" spans="2:14" x14ac:dyDescent="0.25">
      <c r="B38" s="55" t="s">
        <v>291</v>
      </c>
      <c r="C38" s="56" t="s">
        <v>832</v>
      </c>
      <c r="D38" s="57">
        <v>31974</v>
      </c>
      <c r="E38" s="56" t="s">
        <v>776</v>
      </c>
      <c r="F38" s="56" t="s">
        <v>762</v>
      </c>
      <c r="G38" s="56">
        <v>181</v>
      </c>
      <c r="H38" s="56">
        <v>52</v>
      </c>
      <c r="I38" s="56" t="s">
        <v>769</v>
      </c>
      <c r="J38" s="58">
        <v>5698.3185054433834</v>
      </c>
      <c r="K38" s="58">
        <v>290</v>
      </c>
      <c r="L38" s="56" t="s">
        <v>296</v>
      </c>
      <c r="M38" s="56" t="s">
        <v>833</v>
      </c>
      <c r="N38" s="59">
        <v>40513</v>
      </c>
    </row>
    <row r="39" spans="2:14" x14ac:dyDescent="0.25">
      <c r="B39" s="55" t="s">
        <v>298</v>
      </c>
      <c r="C39" s="56" t="s">
        <v>834</v>
      </c>
      <c r="D39" s="57">
        <v>30883</v>
      </c>
      <c r="E39" s="56" t="s">
        <v>772</v>
      </c>
      <c r="F39" s="56" t="s">
        <v>757</v>
      </c>
      <c r="G39" s="56">
        <v>177</v>
      </c>
      <c r="H39" s="56">
        <v>59</v>
      </c>
      <c r="I39" s="56" t="s">
        <v>769</v>
      </c>
      <c r="J39" s="58">
        <v>4743.9151414507214</v>
      </c>
      <c r="K39" s="58">
        <v>311</v>
      </c>
      <c r="L39" s="56" t="s">
        <v>401</v>
      </c>
      <c r="M39" s="56" t="s">
        <v>835</v>
      </c>
      <c r="N39" s="59">
        <v>40729</v>
      </c>
    </row>
    <row r="40" spans="2:14" x14ac:dyDescent="0.25">
      <c r="B40" s="55" t="s">
        <v>836</v>
      </c>
      <c r="C40" s="56" t="s">
        <v>837</v>
      </c>
      <c r="D40" s="57">
        <v>30857</v>
      </c>
      <c r="E40" s="56" t="s">
        <v>772</v>
      </c>
      <c r="F40" s="56" t="s">
        <v>762</v>
      </c>
      <c r="G40" s="56">
        <v>178</v>
      </c>
      <c r="H40" s="56">
        <v>54</v>
      </c>
      <c r="I40" s="56" t="s">
        <v>765</v>
      </c>
      <c r="J40" s="58">
        <v>5670.9362248967709</v>
      </c>
      <c r="K40" s="58">
        <v>200</v>
      </c>
      <c r="L40" s="56" t="s">
        <v>352</v>
      </c>
      <c r="M40" s="56" t="s">
        <v>838</v>
      </c>
      <c r="N40" s="59">
        <v>41081</v>
      </c>
    </row>
    <row r="41" spans="2:14" x14ac:dyDescent="0.25">
      <c r="B41" s="55" t="s">
        <v>783</v>
      </c>
      <c r="C41" s="56" t="s">
        <v>839</v>
      </c>
      <c r="D41" s="57">
        <v>31155</v>
      </c>
      <c r="E41" s="56" t="s">
        <v>761</v>
      </c>
      <c r="F41" s="56" t="s">
        <v>757</v>
      </c>
      <c r="G41" s="56">
        <v>182</v>
      </c>
      <c r="H41" s="56">
        <v>84</v>
      </c>
      <c r="I41" s="56" t="s">
        <v>769</v>
      </c>
      <c r="J41" s="58">
        <v>3286.7805012609301</v>
      </c>
      <c r="K41" s="58">
        <v>250</v>
      </c>
      <c r="L41" s="56" t="s">
        <v>357</v>
      </c>
      <c r="M41" s="56" t="s">
        <v>840</v>
      </c>
      <c r="N41" s="59">
        <v>41016</v>
      </c>
    </row>
    <row r="42" spans="2:14" x14ac:dyDescent="0.25">
      <c r="B42" s="55" t="s">
        <v>841</v>
      </c>
      <c r="C42" s="56" t="s">
        <v>818</v>
      </c>
      <c r="D42" s="57">
        <v>26143</v>
      </c>
      <c r="E42" s="56" t="s">
        <v>776</v>
      </c>
      <c r="F42" s="56" t="s">
        <v>762</v>
      </c>
      <c r="G42" s="56">
        <v>154</v>
      </c>
      <c r="H42" s="56">
        <v>66</v>
      </c>
      <c r="I42" s="56" t="s">
        <v>769</v>
      </c>
      <c r="J42" s="58">
        <v>1429.298406299635</v>
      </c>
      <c r="K42" s="58">
        <v>100</v>
      </c>
      <c r="L42" s="56" t="s">
        <v>448</v>
      </c>
      <c r="M42" s="56" t="s">
        <v>833</v>
      </c>
      <c r="N42" s="59">
        <v>40593</v>
      </c>
    </row>
    <row r="43" spans="2:14" x14ac:dyDescent="0.25">
      <c r="B43" s="55" t="s">
        <v>815</v>
      </c>
      <c r="C43" s="56" t="s">
        <v>842</v>
      </c>
      <c r="D43" s="57">
        <v>22969</v>
      </c>
      <c r="E43" s="56" t="s">
        <v>761</v>
      </c>
      <c r="F43" s="56" t="s">
        <v>762</v>
      </c>
      <c r="G43" s="56">
        <v>182</v>
      </c>
      <c r="H43" s="56">
        <v>71</v>
      </c>
      <c r="I43" s="56" t="s">
        <v>787</v>
      </c>
      <c r="J43" s="58">
        <v>8764.4129411992035</v>
      </c>
      <c r="K43" s="58">
        <v>220</v>
      </c>
      <c r="L43" s="56" t="s">
        <v>401</v>
      </c>
      <c r="M43" s="56" t="s">
        <v>843</v>
      </c>
      <c r="N43" s="59">
        <v>40941</v>
      </c>
    </row>
    <row r="44" spans="2:14" x14ac:dyDescent="0.25">
      <c r="B44" s="55" t="s">
        <v>780</v>
      </c>
      <c r="C44" s="56" t="s">
        <v>844</v>
      </c>
      <c r="D44" s="57">
        <v>30575</v>
      </c>
      <c r="E44" s="56" t="s">
        <v>772</v>
      </c>
      <c r="F44" s="56" t="s">
        <v>762</v>
      </c>
      <c r="G44" s="56">
        <v>154</v>
      </c>
      <c r="H44" s="56">
        <v>61</v>
      </c>
      <c r="I44" s="56" t="s">
        <v>787</v>
      </c>
      <c r="J44" s="58">
        <v>5399.8762430079623</v>
      </c>
      <c r="K44" s="58">
        <v>290</v>
      </c>
      <c r="L44" s="56" t="s">
        <v>448</v>
      </c>
      <c r="M44" s="56" t="s">
        <v>433</v>
      </c>
      <c r="N44" s="59">
        <v>40560</v>
      </c>
    </row>
    <row r="45" spans="2:14" x14ac:dyDescent="0.25">
      <c r="B45" s="55" t="s">
        <v>845</v>
      </c>
      <c r="C45" s="56" t="s">
        <v>846</v>
      </c>
      <c r="D45" s="57">
        <v>31151</v>
      </c>
      <c r="E45" s="56" t="s">
        <v>756</v>
      </c>
      <c r="F45" s="56" t="s">
        <v>762</v>
      </c>
      <c r="G45" s="56">
        <v>170</v>
      </c>
      <c r="H45" s="56">
        <v>53</v>
      </c>
      <c r="I45" s="56" t="s">
        <v>763</v>
      </c>
      <c r="J45" s="58">
        <v>6140.2163702031103</v>
      </c>
      <c r="K45" s="58">
        <v>290</v>
      </c>
      <c r="L45" s="56" t="s">
        <v>448</v>
      </c>
      <c r="M45" s="56" t="s">
        <v>764</v>
      </c>
      <c r="N45" s="59">
        <v>40802</v>
      </c>
    </row>
    <row r="46" spans="2:14" x14ac:dyDescent="0.25">
      <c r="B46" s="55" t="s">
        <v>767</v>
      </c>
      <c r="C46" s="56" t="s">
        <v>847</v>
      </c>
      <c r="D46" s="57">
        <v>22389</v>
      </c>
      <c r="E46" s="56" t="s">
        <v>772</v>
      </c>
      <c r="F46" s="56" t="s">
        <v>757</v>
      </c>
      <c r="G46" s="56">
        <v>195</v>
      </c>
      <c r="H46" s="56">
        <v>82</v>
      </c>
      <c r="I46" s="56" t="s">
        <v>758</v>
      </c>
      <c r="J46" s="58">
        <v>8378.3470410687187</v>
      </c>
      <c r="K46" s="58">
        <v>350</v>
      </c>
      <c r="L46" s="56" t="s">
        <v>329</v>
      </c>
      <c r="M46" s="56" t="s">
        <v>838</v>
      </c>
      <c r="N46" s="59">
        <v>40630</v>
      </c>
    </row>
    <row r="47" spans="2:14" x14ac:dyDescent="0.25">
      <c r="B47" s="55" t="s">
        <v>419</v>
      </c>
      <c r="C47" s="56" t="s">
        <v>848</v>
      </c>
      <c r="D47" s="57">
        <v>30567</v>
      </c>
      <c r="E47" s="56" t="s">
        <v>776</v>
      </c>
      <c r="F47" s="56" t="s">
        <v>757</v>
      </c>
      <c r="G47" s="56">
        <v>176</v>
      </c>
      <c r="H47" s="56">
        <v>76</v>
      </c>
      <c r="I47" s="56" t="s">
        <v>787</v>
      </c>
      <c r="J47" s="58">
        <v>4093.8161917521934</v>
      </c>
      <c r="K47" s="58">
        <v>100</v>
      </c>
      <c r="L47" s="56" t="s">
        <v>357</v>
      </c>
      <c r="M47" s="56" t="s">
        <v>307</v>
      </c>
      <c r="N47" s="59">
        <v>40708</v>
      </c>
    </row>
    <row r="48" spans="2:14" x14ac:dyDescent="0.25">
      <c r="B48" s="55" t="s">
        <v>767</v>
      </c>
      <c r="C48" s="56" t="s">
        <v>849</v>
      </c>
      <c r="D48" s="57">
        <v>30315</v>
      </c>
      <c r="E48" s="56" t="s">
        <v>776</v>
      </c>
      <c r="F48" s="56" t="s">
        <v>757</v>
      </c>
      <c r="G48" s="56">
        <v>178</v>
      </c>
      <c r="H48" s="56">
        <v>66</v>
      </c>
      <c r="I48" s="56" t="s">
        <v>769</v>
      </c>
      <c r="J48" s="58">
        <v>7609.9657881181183</v>
      </c>
      <c r="K48" s="58">
        <v>220</v>
      </c>
      <c r="L48" s="56" t="s">
        <v>448</v>
      </c>
      <c r="M48" s="56" t="s">
        <v>812</v>
      </c>
      <c r="N48" s="59">
        <v>40988</v>
      </c>
    </row>
    <row r="49" spans="2:14" x14ac:dyDescent="0.25">
      <c r="B49" s="55" t="s">
        <v>317</v>
      </c>
      <c r="C49" s="56" t="s">
        <v>850</v>
      </c>
      <c r="D49" s="57">
        <v>29909</v>
      </c>
      <c r="E49" s="56" t="s">
        <v>756</v>
      </c>
      <c r="F49" s="56" t="s">
        <v>757</v>
      </c>
      <c r="G49" s="56">
        <v>159</v>
      </c>
      <c r="H49" s="56">
        <v>92</v>
      </c>
      <c r="I49" s="56" t="s">
        <v>758</v>
      </c>
      <c r="J49" s="58">
        <v>2301.252429429951</v>
      </c>
      <c r="K49" s="58">
        <v>250</v>
      </c>
      <c r="L49" s="56" t="s">
        <v>390</v>
      </c>
      <c r="M49" s="56" t="s">
        <v>764</v>
      </c>
      <c r="N49" s="59">
        <v>40548</v>
      </c>
    </row>
    <row r="50" spans="2:14" x14ac:dyDescent="0.25">
      <c r="B50" s="55" t="s">
        <v>421</v>
      </c>
      <c r="C50" s="56" t="s">
        <v>755</v>
      </c>
      <c r="D50" s="57">
        <v>29216</v>
      </c>
      <c r="E50" s="56" t="s">
        <v>756</v>
      </c>
      <c r="F50" s="56" t="s">
        <v>762</v>
      </c>
      <c r="G50" s="56">
        <v>162</v>
      </c>
      <c r="H50" s="56">
        <v>44</v>
      </c>
      <c r="I50" s="56" t="s">
        <v>763</v>
      </c>
      <c r="J50" s="58">
        <v>6068.9931306336384</v>
      </c>
      <c r="K50" s="58">
        <v>100</v>
      </c>
      <c r="L50" s="56" t="s">
        <v>390</v>
      </c>
      <c r="M50" s="56" t="s">
        <v>764</v>
      </c>
      <c r="N50" s="59">
        <v>41036</v>
      </c>
    </row>
    <row r="51" spans="2:14" x14ac:dyDescent="0.25">
      <c r="B51" s="55" t="s">
        <v>421</v>
      </c>
      <c r="C51" s="56" t="s">
        <v>851</v>
      </c>
      <c r="D51" s="57">
        <v>28501</v>
      </c>
      <c r="E51" s="56" t="s">
        <v>772</v>
      </c>
      <c r="F51" s="56" t="s">
        <v>762</v>
      </c>
      <c r="G51" s="56">
        <v>190</v>
      </c>
      <c r="H51" s="56">
        <v>52</v>
      </c>
      <c r="I51" s="56" t="s">
        <v>763</v>
      </c>
      <c r="J51" s="58">
        <v>5565.008708547477</v>
      </c>
      <c r="K51" s="58">
        <v>290</v>
      </c>
      <c r="L51" s="56" t="s">
        <v>329</v>
      </c>
      <c r="M51" s="56" t="s">
        <v>307</v>
      </c>
      <c r="N51" s="59">
        <v>40895</v>
      </c>
    </row>
    <row r="52" spans="2:14" x14ac:dyDescent="0.25">
      <c r="B52" s="55" t="s">
        <v>341</v>
      </c>
      <c r="C52" s="56" t="s">
        <v>852</v>
      </c>
      <c r="D52" s="57">
        <v>25978</v>
      </c>
      <c r="E52" s="56" t="s">
        <v>761</v>
      </c>
      <c r="F52" s="56" t="s">
        <v>757</v>
      </c>
      <c r="G52" s="56">
        <v>192</v>
      </c>
      <c r="H52" s="56">
        <v>85</v>
      </c>
      <c r="I52" s="56" t="s">
        <v>763</v>
      </c>
      <c r="J52" s="58">
        <v>3882.907707368669</v>
      </c>
      <c r="K52" s="58">
        <v>250</v>
      </c>
      <c r="L52" s="56" t="s">
        <v>448</v>
      </c>
      <c r="M52" s="56" t="s">
        <v>804</v>
      </c>
      <c r="N52" s="59">
        <v>40881</v>
      </c>
    </row>
    <row r="53" spans="2:14" x14ac:dyDescent="0.25">
      <c r="B53" s="55" t="s">
        <v>304</v>
      </c>
      <c r="C53" s="56" t="s">
        <v>853</v>
      </c>
      <c r="D53" s="57">
        <v>29602</v>
      </c>
      <c r="E53" s="56" t="s">
        <v>772</v>
      </c>
      <c r="F53" s="56" t="s">
        <v>762</v>
      </c>
      <c r="G53" s="56">
        <v>176</v>
      </c>
      <c r="H53" s="56">
        <v>55</v>
      </c>
      <c r="I53" s="56" t="s">
        <v>769</v>
      </c>
      <c r="J53" s="58">
        <v>1143.5508884940095</v>
      </c>
      <c r="K53" s="58">
        <v>350</v>
      </c>
      <c r="L53" s="56" t="s">
        <v>448</v>
      </c>
      <c r="M53" s="56" t="s">
        <v>812</v>
      </c>
      <c r="N53" s="59">
        <v>40868</v>
      </c>
    </row>
    <row r="54" spans="2:14" x14ac:dyDescent="0.25">
      <c r="B54" s="55" t="s">
        <v>304</v>
      </c>
      <c r="C54" s="56" t="s">
        <v>854</v>
      </c>
      <c r="D54" s="57">
        <v>29185</v>
      </c>
      <c r="E54" s="56" t="s">
        <v>776</v>
      </c>
      <c r="F54" s="56" t="s">
        <v>762</v>
      </c>
      <c r="G54" s="56">
        <v>163</v>
      </c>
      <c r="H54" s="56">
        <v>44</v>
      </c>
      <c r="I54" s="56" t="s">
        <v>765</v>
      </c>
      <c r="J54" s="58">
        <v>9873.6644231962928</v>
      </c>
      <c r="K54" s="58">
        <v>311</v>
      </c>
      <c r="L54" s="56" t="s">
        <v>300</v>
      </c>
      <c r="M54" s="56" t="s">
        <v>799</v>
      </c>
      <c r="N54" s="59">
        <v>40817</v>
      </c>
    </row>
    <row r="55" spans="2:14" x14ac:dyDescent="0.25">
      <c r="B55" s="55" t="s">
        <v>783</v>
      </c>
      <c r="C55" s="56" t="s">
        <v>855</v>
      </c>
      <c r="D55" s="57">
        <v>30147</v>
      </c>
      <c r="E55" s="56" t="s">
        <v>772</v>
      </c>
      <c r="F55" s="56" t="s">
        <v>757</v>
      </c>
      <c r="G55" s="56">
        <v>190</v>
      </c>
      <c r="H55" s="56">
        <v>68</v>
      </c>
      <c r="I55" s="56" t="s">
        <v>763</v>
      </c>
      <c r="J55" s="58">
        <v>1312.003942735048</v>
      </c>
      <c r="K55" s="58">
        <v>200</v>
      </c>
      <c r="L55" s="56" t="s">
        <v>448</v>
      </c>
      <c r="M55" s="56" t="s">
        <v>856</v>
      </c>
      <c r="N55" s="59">
        <v>40514</v>
      </c>
    </row>
    <row r="56" spans="2:14" x14ac:dyDescent="0.25">
      <c r="B56" s="55" t="s">
        <v>827</v>
      </c>
      <c r="C56" s="56" t="s">
        <v>857</v>
      </c>
      <c r="D56" s="57">
        <v>25643</v>
      </c>
      <c r="E56" s="56" t="s">
        <v>761</v>
      </c>
      <c r="F56" s="56" t="s">
        <v>757</v>
      </c>
      <c r="G56" s="56">
        <v>195</v>
      </c>
      <c r="H56" s="56">
        <v>93</v>
      </c>
      <c r="I56" s="56" t="s">
        <v>787</v>
      </c>
      <c r="J56" s="58">
        <v>8549.5995166784833</v>
      </c>
      <c r="K56" s="58">
        <v>220</v>
      </c>
      <c r="L56" s="56" t="s">
        <v>390</v>
      </c>
      <c r="M56" s="56" t="s">
        <v>764</v>
      </c>
      <c r="N56" s="59">
        <v>40927</v>
      </c>
    </row>
    <row r="57" spans="2:14" x14ac:dyDescent="0.25">
      <c r="B57" s="55" t="s">
        <v>780</v>
      </c>
      <c r="C57" s="56" t="s">
        <v>426</v>
      </c>
      <c r="D57" s="57">
        <v>31648</v>
      </c>
      <c r="E57" s="56" t="s">
        <v>756</v>
      </c>
      <c r="F57" s="56" t="s">
        <v>762</v>
      </c>
      <c r="G57" s="56">
        <v>189</v>
      </c>
      <c r="H57" s="56">
        <v>46</v>
      </c>
      <c r="I57" s="56" t="s">
        <v>758</v>
      </c>
      <c r="J57" s="58">
        <v>3060.8837539997389</v>
      </c>
      <c r="K57" s="58">
        <v>350</v>
      </c>
      <c r="L57" s="56" t="s">
        <v>448</v>
      </c>
      <c r="M57" s="56" t="s">
        <v>307</v>
      </c>
      <c r="N57" s="59">
        <v>40535</v>
      </c>
    </row>
    <row r="58" spans="2:14" x14ac:dyDescent="0.25">
      <c r="B58" s="55" t="s">
        <v>291</v>
      </c>
      <c r="C58" s="56" t="s">
        <v>858</v>
      </c>
      <c r="D58" s="57">
        <v>29435</v>
      </c>
      <c r="E58" s="56" t="s">
        <v>776</v>
      </c>
      <c r="F58" s="56" t="s">
        <v>762</v>
      </c>
      <c r="G58" s="56">
        <v>189</v>
      </c>
      <c r="H58" s="56">
        <v>60</v>
      </c>
      <c r="I58" s="56" t="s">
        <v>763</v>
      </c>
      <c r="J58" s="58">
        <v>7080.7750187783067</v>
      </c>
      <c r="K58" s="58">
        <v>250</v>
      </c>
      <c r="L58" s="56" t="s">
        <v>448</v>
      </c>
      <c r="M58" s="56" t="s">
        <v>764</v>
      </c>
      <c r="N58" s="59">
        <v>40851</v>
      </c>
    </row>
    <row r="59" spans="2:14" x14ac:dyDescent="0.25">
      <c r="B59" s="55" t="s">
        <v>449</v>
      </c>
      <c r="C59" s="56" t="s">
        <v>859</v>
      </c>
      <c r="D59" s="57">
        <v>27086</v>
      </c>
      <c r="E59" s="56" t="s">
        <v>776</v>
      </c>
      <c r="F59" s="56" t="s">
        <v>762</v>
      </c>
      <c r="G59" s="56">
        <v>159</v>
      </c>
      <c r="H59" s="56">
        <v>54</v>
      </c>
      <c r="I59" s="56" t="s">
        <v>769</v>
      </c>
      <c r="J59" s="58">
        <v>4636.0013842443659</v>
      </c>
      <c r="K59" s="58">
        <v>311</v>
      </c>
      <c r="L59" s="56" t="s">
        <v>860</v>
      </c>
      <c r="M59" s="56" t="s">
        <v>764</v>
      </c>
      <c r="N59" s="59">
        <v>40482</v>
      </c>
    </row>
    <row r="60" spans="2:14" x14ac:dyDescent="0.25">
      <c r="B60" s="55" t="s">
        <v>396</v>
      </c>
      <c r="C60" s="56" t="s">
        <v>861</v>
      </c>
      <c r="D60" s="57">
        <v>29924</v>
      </c>
      <c r="E60" s="56" t="s">
        <v>756</v>
      </c>
      <c r="F60" s="56" t="s">
        <v>757</v>
      </c>
      <c r="G60" s="56">
        <v>200</v>
      </c>
      <c r="H60" s="56">
        <v>87</v>
      </c>
      <c r="I60" s="56" t="s">
        <v>787</v>
      </c>
      <c r="J60" s="58">
        <v>2278.6055792982042</v>
      </c>
      <c r="K60" s="58">
        <v>311</v>
      </c>
      <c r="L60" s="56" t="s">
        <v>300</v>
      </c>
      <c r="M60" s="56" t="s">
        <v>862</v>
      </c>
      <c r="N60" s="59">
        <v>40715</v>
      </c>
    </row>
    <row r="61" spans="2:14" x14ac:dyDescent="0.25">
      <c r="B61" s="55" t="s">
        <v>452</v>
      </c>
      <c r="C61" s="56" t="s">
        <v>863</v>
      </c>
      <c r="D61" s="57">
        <v>31066</v>
      </c>
      <c r="E61" s="56" t="s">
        <v>756</v>
      </c>
      <c r="F61" s="56" t="s">
        <v>757</v>
      </c>
      <c r="G61" s="56">
        <v>179</v>
      </c>
      <c r="H61" s="56">
        <v>78</v>
      </c>
      <c r="I61" s="56" t="s">
        <v>765</v>
      </c>
      <c r="J61" s="58">
        <v>2060.4002796717841</v>
      </c>
      <c r="K61" s="58">
        <v>220</v>
      </c>
      <c r="L61" s="56" t="s">
        <v>448</v>
      </c>
      <c r="M61" s="56" t="s">
        <v>764</v>
      </c>
      <c r="N61" s="59">
        <v>40449</v>
      </c>
    </row>
    <row r="62" spans="2:14" x14ac:dyDescent="0.25">
      <c r="B62" s="55" t="s">
        <v>419</v>
      </c>
      <c r="C62" s="56" t="s">
        <v>864</v>
      </c>
      <c r="D62" s="57">
        <v>30332</v>
      </c>
      <c r="E62" s="56" t="s">
        <v>761</v>
      </c>
      <c r="F62" s="56" t="s">
        <v>757</v>
      </c>
      <c r="G62" s="56">
        <v>176</v>
      </c>
      <c r="H62" s="56">
        <v>84</v>
      </c>
      <c r="I62" s="56" t="s">
        <v>787</v>
      </c>
      <c r="J62" s="58">
        <v>3327.2784907223877</v>
      </c>
      <c r="K62" s="58">
        <v>200</v>
      </c>
      <c r="L62" s="56" t="s">
        <v>390</v>
      </c>
      <c r="M62" s="56" t="s">
        <v>865</v>
      </c>
      <c r="N62" s="59">
        <v>40791</v>
      </c>
    </row>
    <row r="63" spans="2:14" x14ac:dyDescent="0.25">
      <c r="B63" s="55" t="s">
        <v>393</v>
      </c>
      <c r="C63" s="56" t="s">
        <v>866</v>
      </c>
      <c r="D63" s="57">
        <v>29955</v>
      </c>
      <c r="E63" s="56" t="s">
        <v>772</v>
      </c>
      <c r="F63" s="56" t="s">
        <v>762</v>
      </c>
      <c r="G63" s="56">
        <v>157</v>
      </c>
      <c r="H63" s="56">
        <v>75</v>
      </c>
      <c r="I63" s="56" t="s">
        <v>787</v>
      </c>
      <c r="J63" s="58">
        <v>8221.3062334048664</v>
      </c>
      <c r="K63" s="58">
        <v>290</v>
      </c>
      <c r="L63" s="56" t="s">
        <v>867</v>
      </c>
      <c r="M63" s="56" t="s">
        <v>868</v>
      </c>
      <c r="N63" s="59">
        <v>41049</v>
      </c>
    </row>
    <row r="64" spans="2:14" x14ac:dyDescent="0.25">
      <c r="B64" s="55" t="s">
        <v>304</v>
      </c>
      <c r="C64" s="56" t="s">
        <v>461</v>
      </c>
      <c r="D64" s="57">
        <v>28531</v>
      </c>
      <c r="E64" s="56" t="s">
        <v>772</v>
      </c>
      <c r="F64" s="56" t="s">
        <v>762</v>
      </c>
      <c r="G64" s="56">
        <v>168</v>
      </c>
      <c r="H64" s="56">
        <v>42</v>
      </c>
      <c r="I64" s="56" t="s">
        <v>769</v>
      </c>
      <c r="J64" s="58">
        <v>6708.95798884737</v>
      </c>
      <c r="K64" s="58">
        <v>311</v>
      </c>
      <c r="L64" s="56" t="s">
        <v>357</v>
      </c>
      <c r="M64" s="56" t="s">
        <v>395</v>
      </c>
      <c r="N64" s="59">
        <v>40607</v>
      </c>
    </row>
    <row r="65" spans="2:14" x14ac:dyDescent="0.25">
      <c r="B65" s="55" t="s">
        <v>407</v>
      </c>
      <c r="C65" s="56" t="s">
        <v>869</v>
      </c>
      <c r="D65" s="57">
        <v>30893</v>
      </c>
      <c r="E65" s="56" t="s">
        <v>772</v>
      </c>
      <c r="F65" s="56" t="s">
        <v>757</v>
      </c>
      <c r="G65" s="56">
        <v>177</v>
      </c>
      <c r="H65" s="56">
        <v>80</v>
      </c>
      <c r="I65" s="56" t="s">
        <v>765</v>
      </c>
      <c r="J65" s="58">
        <v>9814.8725632413953</v>
      </c>
      <c r="K65" s="58">
        <v>200</v>
      </c>
      <c r="L65" s="56" t="s">
        <v>759</v>
      </c>
      <c r="M65" s="56" t="s">
        <v>307</v>
      </c>
      <c r="N65" s="59">
        <v>40532</v>
      </c>
    </row>
    <row r="66" spans="2:14" x14ac:dyDescent="0.25">
      <c r="B66" s="55" t="s">
        <v>396</v>
      </c>
      <c r="C66" s="56" t="s">
        <v>870</v>
      </c>
      <c r="D66" s="57">
        <v>28869</v>
      </c>
      <c r="E66" s="56" t="s">
        <v>776</v>
      </c>
      <c r="F66" s="56" t="s">
        <v>757</v>
      </c>
      <c r="G66" s="56">
        <v>158</v>
      </c>
      <c r="H66" s="56">
        <v>65</v>
      </c>
      <c r="I66" s="56" t="s">
        <v>758</v>
      </c>
      <c r="J66" s="58">
        <v>9501.9670110807474</v>
      </c>
      <c r="K66" s="58">
        <v>350</v>
      </c>
      <c r="L66" s="56" t="s">
        <v>329</v>
      </c>
      <c r="M66" s="56" t="s">
        <v>856</v>
      </c>
      <c r="N66" s="59">
        <v>40764</v>
      </c>
    </row>
    <row r="67" spans="2:14" x14ac:dyDescent="0.25">
      <c r="B67" s="55" t="s">
        <v>871</v>
      </c>
      <c r="C67" s="56" t="s">
        <v>872</v>
      </c>
      <c r="D67" s="57">
        <v>27630</v>
      </c>
      <c r="E67" s="56" t="s">
        <v>756</v>
      </c>
      <c r="F67" s="56" t="s">
        <v>757</v>
      </c>
      <c r="G67" s="56">
        <v>177</v>
      </c>
      <c r="H67" s="56">
        <v>74</v>
      </c>
      <c r="I67" s="56" t="s">
        <v>769</v>
      </c>
      <c r="J67" s="58">
        <v>7889.5964776724932</v>
      </c>
      <c r="K67" s="58">
        <v>350</v>
      </c>
      <c r="L67" s="56" t="s">
        <v>390</v>
      </c>
      <c r="M67" s="56" t="s">
        <v>814</v>
      </c>
      <c r="N67" s="59">
        <v>41010</v>
      </c>
    </row>
    <row r="68" spans="2:14" x14ac:dyDescent="0.25">
      <c r="B68" s="55" t="s">
        <v>407</v>
      </c>
      <c r="C68" s="56" t="s">
        <v>873</v>
      </c>
      <c r="D68" s="57">
        <v>28604</v>
      </c>
      <c r="E68" s="56" t="s">
        <v>761</v>
      </c>
      <c r="F68" s="56" t="s">
        <v>757</v>
      </c>
      <c r="G68" s="56">
        <v>180</v>
      </c>
      <c r="H68" s="56">
        <v>71</v>
      </c>
      <c r="I68" s="56" t="s">
        <v>769</v>
      </c>
      <c r="J68" s="58">
        <v>5654.8372709150372</v>
      </c>
      <c r="K68" s="58">
        <v>290</v>
      </c>
      <c r="L68" s="56" t="s">
        <v>448</v>
      </c>
      <c r="M68" s="56" t="s">
        <v>874</v>
      </c>
      <c r="N68" s="59">
        <v>41033</v>
      </c>
    </row>
    <row r="69" spans="2:14" x14ac:dyDescent="0.25">
      <c r="B69" s="55" t="s">
        <v>301</v>
      </c>
      <c r="C69" s="56" t="s">
        <v>875</v>
      </c>
      <c r="D69" s="57">
        <v>25712</v>
      </c>
      <c r="E69" s="56" t="s">
        <v>776</v>
      </c>
      <c r="F69" s="56" t="s">
        <v>762</v>
      </c>
      <c r="G69" s="56">
        <v>153</v>
      </c>
      <c r="H69" s="56">
        <v>62</v>
      </c>
      <c r="I69" s="56" t="s">
        <v>769</v>
      </c>
      <c r="J69" s="58">
        <v>5207.7444769804306</v>
      </c>
      <c r="K69" s="58">
        <v>290</v>
      </c>
      <c r="L69" s="56" t="s">
        <v>357</v>
      </c>
      <c r="M69" s="56" t="s">
        <v>876</v>
      </c>
      <c r="N69" s="59">
        <v>40897</v>
      </c>
    </row>
    <row r="70" spans="2:14" x14ac:dyDescent="0.25">
      <c r="B70" s="55" t="s">
        <v>877</v>
      </c>
      <c r="C70" s="56" t="s">
        <v>878</v>
      </c>
      <c r="D70" s="57">
        <v>29582</v>
      </c>
      <c r="E70" s="56" t="s">
        <v>761</v>
      </c>
      <c r="F70" s="56" t="s">
        <v>762</v>
      </c>
      <c r="G70" s="56">
        <v>174</v>
      </c>
      <c r="H70" s="56">
        <v>60</v>
      </c>
      <c r="I70" s="56" t="s">
        <v>758</v>
      </c>
      <c r="J70" s="58">
        <v>5145.1381741459172</v>
      </c>
      <c r="K70" s="58">
        <v>350</v>
      </c>
      <c r="L70" s="56" t="s">
        <v>759</v>
      </c>
      <c r="M70" s="56" t="s">
        <v>360</v>
      </c>
      <c r="N70" s="59">
        <v>41081</v>
      </c>
    </row>
    <row r="71" spans="2:14" x14ac:dyDescent="0.25">
      <c r="B71" s="55" t="s">
        <v>879</v>
      </c>
      <c r="C71" s="56" t="s">
        <v>880</v>
      </c>
      <c r="D71" s="57">
        <v>29415</v>
      </c>
      <c r="E71" s="56" t="s">
        <v>756</v>
      </c>
      <c r="F71" s="56" t="s">
        <v>757</v>
      </c>
      <c r="G71" s="56">
        <v>172</v>
      </c>
      <c r="H71" s="56">
        <v>80</v>
      </c>
      <c r="I71" s="56" t="s">
        <v>763</v>
      </c>
      <c r="J71" s="58">
        <v>9012.2041392176998</v>
      </c>
      <c r="K71" s="58">
        <v>250</v>
      </c>
      <c r="L71" s="56" t="s">
        <v>860</v>
      </c>
      <c r="M71" s="56" t="s">
        <v>764</v>
      </c>
      <c r="N71" s="59">
        <v>40668</v>
      </c>
    </row>
    <row r="72" spans="2:14" x14ac:dyDescent="0.25">
      <c r="B72" s="55" t="s">
        <v>419</v>
      </c>
      <c r="C72" s="56" t="s">
        <v>881</v>
      </c>
      <c r="D72" s="57">
        <v>24222</v>
      </c>
      <c r="E72" s="56" t="s">
        <v>776</v>
      </c>
      <c r="F72" s="56" t="s">
        <v>757</v>
      </c>
      <c r="G72" s="56">
        <v>161</v>
      </c>
      <c r="H72" s="56">
        <v>79</v>
      </c>
      <c r="I72" s="56" t="s">
        <v>765</v>
      </c>
      <c r="J72" s="58">
        <v>8733.263854022076</v>
      </c>
      <c r="K72" s="58">
        <v>350</v>
      </c>
      <c r="L72" s="56" t="s">
        <v>357</v>
      </c>
      <c r="M72" s="56" t="s">
        <v>882</v>
      </c>
      <c r="N72" s="59">
        <v>41058</v>
      </c>
    </row>
    <row r="73" spans="2:14" x14ac:dyDescent="0.25">
      <c r="B73" s="55" t="s">
        <v>452</v>
      </c>
      <c r="C73" s="56" t="s">
        <v>883</v>
      </c>
      <c r="D73" s="57">
        <v>29611</v>
      </c>
      <c r="E73" s="56" t="s">
        <v>772</v>
      </c>
      <c r="F73" s="56" t="s">
        <v>757</v>
      </c>
      <c r="G73" s="56">
        <v>174</v>
      </c>
      <c r="H73" s="56">
        <v>91</v>
      </c>
      <c r="I73" s="56" t="s">
        <v>765</v>
      </c>
      <c r="J73" s="58">
        <v>7268.6655544667947</v>
      </c>
      <c r="K73" s="58">
        <v>200</v>
      </c>
      <c r="L73" s="56" t="s">
        <v>357</v>
      </c>
      <c r="M73" s="56" t="s">
        <v>884</v>
      </c>
      <c r="N73" s="59">
        <v>40529</v>
      </c>
    </row>
    <row r="74" spans="2:14" x14ac:dyDescent="0.25">
      <c r="B74" s="55" t="s">
        <v>836</v>
      </c>
      <c r="C74" s="56" t="s">
        <v>885</v>
      </c>
      <c r="D74" s="57">
        <v>28548</v>
      </c>
      <c r="E74" s="56" t="s">
        <v>772</v>
      </c>
      <c r="F74" s="56" t="s">
        <v>762</v>
      </c>
      <c r="G74" s="56">
        <v>167</v>
      </c>
      <c r="H74" s="56">
        <v>72</v>
      </c>
      <c r="I74" s="56" t="s">
        <v>769</v>
      </c>
      <c r="J74" s="58">
        <v>6779.2289083944015</v>
      </c>
      <c r="K74" s="58">
        <v>100</v>
      </c>
      <c r="L74" s="56" t="s">
        <v>448</v>
      </c>
      <c r="M74" s="56" t="s">
        <v>886</v>
      </c>
      <c r="N74" s="59">
        <v>40613</v>
      </c>
    </row>
    <row r="75" spans="2:14" x14ac:dyDescent="0.25">
      <c r="B75" s="55" t="s">
        <v>421</v>
      </c>
      <c r="C75" s="56" t="s">
        <v>887</v>
      </c>
      <c r="D75" s="57">
        <v>29555</v>
      </c>
      <c r="E75" s="56" t="s">
        <v>776</v>
      </c>
      <c r="F75" s="56" t="s">
        <v>762</v>
      </c>
      <c r="G75" s="56">
        <v>177</v>
      </c>
      <c r="H75" s="56">
        <v>55</v>
      </c>
      <c r="I75" s="56" t="s">
        <v>763</v>
      </c>
      <c r="J75" s="58">
        <v>1482.0730172877602</v>
      </c>
      <c r="K75" s="58">
        <v>350</v>
      </c>
      <c r="L75" s="56" t="s">
        <v>390</v>
      </c>
      <c r="M75" s="56" t="s">
        <v>777</v>
      </c>
      <c r="N75" s="59">
        <v>40723</v>
      </c>
    </row>
    <row r="76" spans="2:14" x14ac:dyDescent="0.25">
      <c r="B76" s="55" t="s">
        <v>328</v>
      </c>
      <c r="C76" s="56" t="s">
        <v>457</v>
      </c>
      <c r="D76" s="57">
        <v>31470</v>
      </c>
      <c r="E76" s="56" t="s">
        <v>761</v>
      </c>
      <c r="F76" s="56" t="s">
        <v>762</v>
      </c>
      <c r="G76" s="56">
        <v>188</v>
      </c>
      <c r="H76" s="56">
        <v>66</v>
      </c>
      <c r="I76" s="56" t="s">
        <v>763</v>
      </c>
      <c r="J76" s="58">
        <v>3874.7461226575492</v>
      </c>
      <c r="K76" s="58">
        <v>100</v>
      </c>
      <c r="L76" s="56" t="s">
        <v>448</v>
      </c>
      <c r="M76" s="56" t="s">
        <v>360</v>
      </c>
      <c r="N76" s="59">
        <v>40479</v>
      </c>
    </row>
    <row r="77" spans="2:14" x14ac:dyDescent="0.25">
      <c r="B77" s="55" t="s">
        <v>421</v>
      </c>
      <c r="C77" s="56" t="s">
        <v>888</v>
      </c>
      <c r="D77" s="57">
        <v>22830</v>
      </c>
      <c r="E77" s="56" t="s">
        <v>776</v>
      </c>
      <c r="F77" s="56" t="s">
        <v>762</v>
      </c>
      <c r="G77" s="56">
        <v>183</v>
      </c>
      <c r="H77" s="56">
        <v>47</v>
      </c>
      <c r="I77" s="56" t="s">
        <v>758</v>
      </c>
      <c r="J77" s="58">
        <v>9050.2256669298586</v>
      </c>
      <c r="K77" s="58">
        <v>220</v>
      </c>
      <c r="L77" s="56" t="s">
        <v>448</v>
      </c>
      <c r="M77" s="56" t="s">
        <v>799</v>
      </c>
      <c r="N77" s="59">
        <v>40963</v>
      </c>
    </row>
    <row r="78" spans="2:14" x14ac:dyDescent="0.25">
      <c r="B78" s="55" t="s">
        <v>298</v>
      </c>
      <c r="C78" s="56" t="s">
        <v>889</v>
      </c>
      <c r="D78" s="57">
        <v>28663</v>
      </c>
      <c r="E78" s="56" t="s">
        <v>776</v>
      </c>
      <c r="F78" s="56" t="s">
        <v>757</v>
      </c>
      <c r="G78" s="56">
        <v>191</v>
      </c>
      <c r="H78" s="56">
        <v>86</v>
      </c>
      <c r="I78" s="56" t="s">
        <v>763</v>
      </c>
      <c r="J78" s="58">
        <v>4283.4271593334361</v>
      </c>
      <c r="K78" s="58">
        <v>311</v>
      </c>
      <c r="L78" s="56" t="s">
        <v>448</v>
      </c>
      <c r="M78" s="56" t="s">
        <v>799</v>
      </c>
      <c r="N78" s="59">
        <v>41002</v>
      </c>
    </row>
    <row r="79" spans="2:14" x14ac:dyDescent="0.25">
      <c r="B79" s="55" t="s">
        <v>430</v>
      </c>
      <c r="C79" s="56" t="s">
        <v>890</v>
      </c>
      <c r="D79" s="57">
        <v>27740</v>
      </c>
      <c r="E79" s="56" t="s">
        <v>756</v>
      </c>
      <c r="F79" s="56" t="s">
        <v>757</v>
      </c>
      <c r="G79" s="56">
        <v>199</v>
      </c>
      <c r="H79" s="56">
        <v>75</v>
      </c>
      <c r="I79" s="56" t="s">
        <v>787</v>
      </c>
      <c r="J79" s="58">
        <v>7947.5557043305807</v>
      </c>
      <c r="K79" s="58">
        <v>250</v>
      </c>
      <c r="L79" s="56" t="s">
        <v>357</v>
      </c>
      <c r="M79" s="56" t="s">
        <v>812</v>
      </c>
      <c r="N79" s="59">
        <v>40964</v>
      </c>
    </row>
    <row r="80" spans="2:14" x14ac:dyDescent="0.25">
      <c r="B80" s="55" t="s">
        <v>304</v>
      </c>
      <c r="C80" s="56" t="s">
        <v>891</v>
      </c>
      <c r="D80" s="57">
        <v>31107</v>
      </c>
      <c r="E80" s="56" t="s">
        <v>776</v>
      </c>
      <c r="F80" s="56" t="s">
        <v>762</v>
      </c>
      <c r="G80" s="56">
        <v>188</v>
      </c>
      <c r="H80" s="56">
        <v>45</v>
      </c>
      <c r="I80" s="56" t="s">
        <v>763</v>
      </c>
      <c r="J80" s="58">
        <v>9929.3385995983026</v>
      </c>
      <c r="K80" s="58">
        <v>311</v>
      </c>
      <c r="L80" s="56" t="s">
        <v>448</v>
      </c>
      <c r="M80" s="56" t="s">
        <v>892</v>
      </c>
      <c r="N80" s="59">
        <v>40935</v>
      </c>
    </row>
    <row r="81" spans="2:14" x14ac:dyDescent="0.25">
      <c r="B81" s="55" t="s">
        <v>403</v>
      </c>
      <c r="C81" s="56" t="s">
        <v>893</v>
      </c>
      <c r="D81" s="57">
        <v>30245</v>
      </c>
      <c r="E81" s="56" t="s">
        <v>776</v>
      </c>
      <c r="F81" s="56" t="s">
        <v>762</v>
      </c>
      <c r="G81" s="56">
        <v>159</v>
      </c>
      <c r="H81" s="56">
        <v>67</v>
      </c>
      <c r="I81" s="56" t="s">
        <v>765</v>
      </c>
      <c r="J81" s="58">
        <v>3001.1936289882105</v>
      </c>
      <c r="K81" s="58">
        <v>250</v>
      </c>
      <c r="L81" s="56" t="s">
        <v>448</v>
      </c>
      <c r="M81" s="56" t="s">
        <v>894</v>
      </c>
      <c r="N81" s="59">
        <v>41052</v>
      </c>
    </row>
    <row r="82" spans="2:14" x14ac:dyDescent="0.25">
      <c r="B82" s="55" t="s">
        <v>375</v>
      </c>
      <c r="C82" s="56" t="s">
        <v>895</v>
      </c>
      <c r="D82" s="57">
        <v>30025</v>
      </c>
      <c r="E82" s="56" t="s">
        <v>772</v>
      </c>
      <c r="F82" s="56" t="s">
        <v>757</v>
      </c>
      <c r="G82" s="56">
        <v>167</v>
      </c>
      <c r="H82" s="56">
        <v>95</v>
      </c>
      <c r="I82" s="56" t="s">
        <v>769</v>
      </c>
      <c r="J82" s="58">
        <v>2942.1698695124769</v>
      </c>
      <c r="K82" s="58">
        <v>250</v>
      </c>
      <c r="L82" s="56" t="s">
        <v>390</v>
      </c>
      <c r="M82" s="56" t="s">
        <v>764</v>
      </c>
      <c r="N82" s="59">
        <v>40500</v>
      </c>
    </row>
    <row r="83" spans="2:14" x14ac:dyDescent="0.25">
      <c r="B83" s="55" t="s">
        <v>322</v>
      </c>
      <c r="C83" s="56" t="s">
        <v>896</v>
      </c>
      <c r="D83" s="57">
        <v>30182</v>
      </c>
      <c r="E83" s="56" t="s">
        <v>756</v>
      </c>
      <c r="F83" s="56" t="s">
        <v>762</v>
      </c>
      <c r="G83" s="56">
        <v>187</v>
      </c>
      <c r="H83" s="56">
        <v>62</v>
      </c>
      <c r="I83" s="56" t="s">
        <v>758</v>
      </c>
      <c r="J83" s="58">
        <v>9871.8716445864411</v>
      </c>
      <c r="K83" s="58">
        <v>250</v>
      </c>
      <c r="L83" s="56" t="s">
        <v>801</v>
      </c>
      <c r="M83" s="56" t="s">
        <v>799</v>
      </c>
      <c r="N83" s="59">
        <v>40597</v>
      </c>
    </row>
    <row r="84" spans="2:14" x14ac:dyDescent="0.25">
      <c r="B84" s="55" t="s">
        <v>897</v>
      </c>
      <c r="C84" s="56" t="s">
        <v>898</v>
      </c>
      <c r="D84" s="57">
        <v>30678</v>
      </c>
      <c r="E84" s="56" t="s">
        <v>776</v>
      </c>
      <c r="F84" s="56" t="s">
        <v>762</v>
      </c>
      <c r="G84" s="56">
        <v>152</v>
      </c>
      <c r="H84" s="56">
        <v>52</v>
      </c>
      <c r="I84" s="56" t="s">
        <v>787</v>
      </c>
      <c r="J84" s="58">
        <v>6394.8803383822078</v>
      </c>
      <c r="K84" s="58">
        <v>250</v>
      </c>
      <c r="L84" s="56" t="s">
        <v>401</v>
      </c>
      <c r="M84" s="56" t="s">
        <v>802</v>
      </c>
      <c r="N84" s="59">
        <v>40612</v>
      </c>
    </row>
    <row r="85" spans="2:14" x14ac:dyDescent="0.25">
      <c r="B85" s="55" t="s">
        <v>291</v>
      </c>
      <c r="C85" s="56" t="s">
        <v>899</v>
      </c>
      <c r="D85" s="57">
        <v>29607</v>
      </c>
      <c r="E85" s="56" t="s">
        <v>776</v>
      </c>
      <c r="F85" s="56" t="s">
        <v>762</v>
      </c>
      <c r="G85" s="56">
        <v>155</v>
      </c>
      <c r="H85" s="56">
        <v>45</v>
      </c>
      <c r="I85" s="56" t="s">
        <v>769</v>
      </c>
      <c r="J85" s="58">
        <v>7524.9343501162039</v>
      </c>
      <c r="K85" s="58">
        <v>100</v>
      </c>
      <c r="L85" s="56" t="s">
        <v>352</v>
      </c>
      <c r="M85" s="56" t="s">
        <v>900</v>
      </c>
      <c r="N85" s="59">
        <v>41065</v>
      </c>
    </row>
    <row r="86" spans="2:14" x14ac:dyDescent="0.25">
      <c r="B86" s="55" t="s">
        <v>901</v>
      </c>
      <c r="C86" s="56" t="s">
        <v>902</v>
      </c>
      <c r="D86" s="57">
        <v>29529</v>
      </c>
      <c r="E86" s="56" t="s">
        <v>761</v>
      </c>
      <c r="F86" s="56" t="s">
        <v>757</v>
      </c>
      <c r="G86" s="56">
        <v>198</v>
      </c>
      <c r="H86" s="56">
        <v>63</v>
      </c>
      <c r="I86" s="56" t="s">
        <v>787</v>
      </c>
      <c r="J86" s="58">
        <v>8112.0240628031916</v>
      </c>
      <c r="K86" s="58">
        <v>220</v>
      </c>
      <c r="L86" s="56" t="s">
        <v>448</v>
      </c>
      <c r="M86" s="56" t="s">
        <v>838</v>
      </c>
      <c r="N86" s="59">
        <v>40737</v>
      </c>
    </row>
    <row r="87" spans="2:14" x14ac:dyDescent="0.25">
      <c r="B87" s="55" t="s">
        <v>805</v>
      </c>
      <c r="C87" s="56" t="s">
        <v>903</v>
      </c>
      <c r="D87" s="57">
        <v>29658</v>
      </c>
      <c r="E87" s="56" t="s">
        <v>761</v>
      </c>
      <c r="F87" s="56" t="s">
        <v>762</v>
      </c>
      <c r="G87" s="56">
        <v>167</v>
      </c>
      <c r="H87" s="56">
        <v>57</v>
      </c>
      <c r="I87" s="56" t="s">
        <v>765</v>
      </c>
      <c r="J87" s="58">
        <v>1710.1408902791522</v>
      </c>
      <c r="K87" s="58">
        <v>220</v>
      </c>
      <c r="L87" s="56" t="s">
        <v>296</v>
      </c>
      <c r="M87" s="56" t="s">
        <v>764</v>
      </c>
      <c r="N87" s="59">
        <v>40609</v>
      </c>
    </row>
    <row r="88" spans="2:14" x14ac:dyDescent="0.25">
      <c r="B88" s="55" t="s">
        <v>396</v>
      </c>
      <c r="C88" s="56" t="s">
        <v>904</v>
      </c>
      <c r="D88" s="57">
        <v>22139</v>
      </c>
      <c r="E88" s="56" t="s">
        <v>776</v>
      </c>
      <c r="F88" s="56" t="s">
        <v>757</v>
      </c>
      <c r="G88" s="56">
        <v>195</v>
      </c>
      <c r="H88" s="56">
        <v>57</v>
      </c>
      <c r="I88" s="56" t="s">
        <v>769</v>
      </c>
      <c r="J88" s="58">
        <v>7929.9680253064089</v>
      </c>
      <c r="K88" s="58">
        <v>290</v>
      </c>
      <c r="L88" s="56" t="s">
        <v>300</v>
      </c>
      <c r="M88" s="56" t="s">
        <v>784</v>
      </c>
      <c r="N88" s="59">
        <v>40793</v>
      </c>
    </row>
    <row r="89" spans="2:14" x14ac:dyDescent="0.25">
      <c r="B89" s="55" t="s">
        <v>421</v>
      </c>
      <c r="C89" s="56" t="s">
        <v>905</v>
      </c>
      <c r="D89" s="57">
        <v>30894</v>
      </c>
      <c r="E89" s="56" t="s">
        <v>761</v>
      </c>
      <c r="F89" s="56" t="s">
        <v>762</v>
      </c>
      <c r="G89" s="56">
        <v>182</v>
      </c>
      <c r="H89" s="56">
        <v>68</v>
      </c>
      <c r="I89" s="56" t="s">
        <v>787</v>
      </c>
      <c r="J89" s="58">
        <v>5793.2190014294565</v>
      </c>
      <c r="K89" s="58">
        <v>200</v>
      </c>
      <c r="L89" s="56" t="s">
        <v>401</v>
      </c>
      <c r="M89" s="56" t="s">
        <v>906</v>
      </c>
      <c r="N89" s="59">
        <v>41069</v>
      </c>
    </row>
    <row r="90" spans="2:14" x14ac:dyDescent="0.25">
      <c r="B90" s="55" t="s">
        <v>907</v>
      </c>
      <c r="C90" s="56" t="s">
        <v>908</v>
      </c>
      <c r="D90" s="57">
        <v>23114</v>
      </c>
      <c r="E90" s="56" t="s">
        <v>772</v>
      </c>
      <c r="F90" s="56" t="s">
        <v>757</v>
      </c>
      <c r="G90" s="56">
        <v>199</v>
      </c>
      <c r="H90" s="56">
        <v>73</v>
      </c>
      <c r="I90" s="56" t="s">
        <v>787</v>
      </c>
      <c r="J90" s="58">
        <v>7265.6816232279862</v>
      </c>
      <c r="K90" s="58">
        <v>350</v>
      </c>
      <c r="L90" s="56" t="s">
        <v>401</v>
      </c>
      <c r="M90" s="56" t="s">
        <v>835</v>
      </c>
      <c r="N90" s="59">
        <v>40901</v>
      </c>
    </row>
    <row r="91" spans="2:14" x14ac:dyDescent="0.25">
      <c r="B91" s="55" t="s">
        <v>287</v>
      </c>
      <c r="C91" s="56" t="s">
        <v>909</v>
      </c>
      <c r="D91" s="57">
        <v>31497</v>
      </c>
      <c r="E91" s="56" t="s">
        <v>756</v>
      </c>
      <c r="F91" s="56" t="s">
        <v>762</v>
      </c>
      <c r="G91" s="56">
        <v>178</v>
      </c>
      <c r="H91" s="56">
        <v>58</v>
      </c>
      <c r="I91" s="56" t="s">
        <v>765</v>
      </c>
      <c r="J91" s="58">
        <v>2731.333323975764</v>
      </c>
      <c r="K91" s="58">
        <v>250</v>
      </c>
      <c r="L91" s="56" t="s">
        <v>401</v>
      </c>
      <c r="M91" s="56" t="s">
        <v>910</v>
      </c>
      <c r="N91" s="59">
        <v>40602</v>
      </c>
    </row>
    <row r="92" spans="2:14" x14ac:dyDescent="0.25">
      <c r="B92" s="55" t="s">
        <v>911</v>
      </c>
      <c r="C92" s="56" t="s">
        <v>912</v>
      </c>
      <c r="D92" s="57">
        <v>30458</v>
      </c>
      <c r="E92" s="56" t="s">
        <v>761</v>
      </c>
      <c r="F92" s="56" t="s">
        <v>757</v>
      </c>
      <c r="G92" s="56">
        <v>165</v>
      </c>
      <c r="H92" s="56">
        <v>81</v>
      </c>
      <c r="I92" s="56" t="s">
        <v>763</v>
      </c>
      <c r="J92" s="58">
        <v>3061.3578196281283</v>
      </c>
      <c r="K92" s="58">
        <v>290</v>
      </c>
      <c r="L92" s="56" t="s">
        <v>448</v>
      </c>
      <c r="M92" s="56" t="s">
        <v>799</v>
      </c>
      <c r="N92" s="59">
        <v>40665</v>
      </c>
    </row>
    <row r="93" spans="2:14" x14ac:dyDescent="0.25">
      <c r="B93" s="55" t="s">
        <v>907</v>
      </c>
      <c r="C93" s="56" t="s">
        <v>796</v>
      </c>
      <c r="D93" s="57">
        <v>29190</v>
      </c>
      <c r="E93" s="56" t="s">
        <v>772</v>
      </c>
      <c r="F93" s="56" t="s">
        <v>757</v>
      </c>
      <c r="G93" s="56">
        <v>197</v>
      </c>
      <c r="H93" s="56">
        <v>81</v>
      </c>
      <c r="I93" s="56" t="s">
        <v>765</v>
      </c>
      <c r="J93" s="58">
        <v>5521.0656543862333</v>
      </c>
      <c r="K93" s="58">
        <v>290</v>
      </c>
      <c r="L93" s="56" t="s">
        <v>448</v>
      </c>
      <c r="M93" s="56" t="s">
        <v>764</v>
      </c>
      <c r="N93" s="59">
        <v>40734</v>
      </c>
    </row>
    <row r="94" spans="2:14" x14ac:dyDescent="0.25">
      <c r="B94" s="55" t="s">
        <v>419</v>
      </c>
      <c r="C94" s="56" t="s">
        <v>913</v>
      </c>
      <c r="D94" s="57">
        <v>30585</v>
      </c>
      <c r="E94" s="56" t="s">
        <v>756</v>
      </c>
      <c r="F94" s="56" t="s">
        <v>757</v>
      </c>
      <c r="G94" s="56">
        <v>159</v>
      </c>
      <c r="H94" s="56">
        <v>60</v>
      </c>
      <c r="I94" s="56" t="s">
        <v>765</v>
      </c>
      <c r="J94" s="58">
        <v>5138.67493293384</v>
      </c>
      <c r="K94" s="58">
        <v>100</v>
      </c>
      <c r="L94" s="56" t="s">
        <v>329</v>
      </c>
      <c r="M94" s="56" t="s">
        <v>894</v>
      </c>
      <c r="N94" s="59">
        <v>40993</v>
      </c>
    </row>
    <row r="95" spans="2:14" x14ac:dyDescent="0.25">
      <c r="B95" s="55" t="s">
        <v>797</v>
      </c>
      <c r="C95" s="56" t="s">
        <v>914</v>
      </c>
      <c r="D95" s="57">
        <v>29585</v>
      </c>
      <c r="E95" s="56" t="s">
        <v>772</v>
      </c>
      <c r="F95" s="56" t="s">
        <v>757</v>
      </c>
      <c r="G95" s="56">
        <v>174</v>
      </c>
      <c r="H95" s="56">
        <v>70</v>
      </c>
      <c r="I95" s="56" t="s">
        <v>763</v>
      </c>
      <c r="J95" s="58">
        <v>8795.0312911846959</v>
      </c>
      <c r="K95" s="58">
        <v>290</v>
      </c>
      <c r="L95" s="56" t="s">
        <v>448</v>
      </c>
      <c r="M95" s="56" t="s">
        <v>915</v>
      </c>
      <c r="N95" s="59">
        <v>41038</v>
      </c>
    </row>
    <row r="96" spans="2:14" x14ac:dyDescent="0.25">
      <c r="B96" s="55" t="s">
        <v>407</v>
      </c>
      <c r="C96" s="56" t="s">
        <v>859</v>
      </c>
      <c r="D96" s="57">
        <v>29177</v>
      </c>
      <c r="E96" s="56" t="s">
        <v>761</v>
      </c>
      <c r="F96" s="56" t="s">
        <v>757</v>
      </c>
      <c r="G96" s="56">
        <v>177</v>
      </c>
      <c r="H96" s="56">
        <v>90</v>
      </c>
      <c r="I96" s="56" t="s">
        <v>765</v>
      </c>
      <c r="J96" s="58">
        <v>6412.7431402841894</v>
      </c>
      <c r="K96" s="58">
        <v>250</v>
      </c>
      <c r="L96" s="56" t="s">
        <v>401</v>
      </c>
      <c r="M96" s="56" t="s">
        <v>764</v>
      </c>
      <c r="N96" s="59">
        <v>40953</v>
      </c>
    </row>
    <row r="97" spans="2:14" x14ac:dyDescent="0.25">
      <c r="B97" s="55" t="s">
        <v>320</v>
      </c>
      <c r="C97" s="56" t="s">
        <v>916</v>
      </c>
      <c r="D97" s="57">
        <v>29063</v>
      </c>
      <c r="E97" s="56" t="s">
        <v>772</v>
      </c>
      <c r="F97" s="56" t="s">
        <v>757</v>
      </c>
      <c r="G97" s="56">
        <v>185</v>
      </c>
      <c r="H97" s="56">
        <v>82</v>
      </c>
      <c r="I97" s="56" t="s">
        <v>758</v>
      </c>
      <c r="J97" s="58">
        <v>3531.2462901531062</v>
      </c>
      <c r="K97" s="58">
        <v>220</v>
      </c>
      <c r="L97" s="56" t="s">
        <v>352</v>
      </c>
      <c r="M97" s="56" t="s">
        <v>917</v>
      </c>
      <c r="N97" s="59">
        <v>40431</v>
      </c>
    </row>
    <row r="98" spans="2:14" x14ac:dyDescent="0.25">
      <c r="B98" s="55" t="s">
        <v>363</v>
      </c>
      <c r="C98" s="56" t="s">
        <v>807</v>
      </c>
      <c r="D98" s="57">
        <v>30955</v>
      </c>
      <c r="E98" s="56" t="s">
        <v>772</v>
      </c>
      <c r="F98" s="56" t="s">
        <v>762</v>
      </c>
      <c r="G98" s="56">
        <v>183</v>
      </c>
      <c r="H98" s="56">
        <v>52</v>
      </c>
      <c r="I98" s="56" t="s">
        <v>758</v>
      </c>
      <c r="J98" s="58">
        <v>9283.2566817291972</v>
      </c>
      <c r="K98" s="58">
        <v>250</v>
      </c>
      <c r="L98" s="56" t="s">
        <v>448</v>
      </c>
      <c r="M98" s="56" t="s">
        <v>764</v>
      </c>
      <c r="N98" s="59">
        <v>40538</v>
      </c>
    </row>
    <row r="99" spans="2:14" x14ac:dyDescent="0.25">
      <c r="B99" s="55" t="s">
        <v>322</v>
      </c>
      <c r="C99" s="56" t="s">
        <v>918</v>
      </c>
      <c r="D99" s="57">
        <v>31258</v>
      </c>
      <c r="E99" s="56" t="s">
        <v>761</v>
      </c>
      <c r="F99" s="56" t="s">
        <v>762</v>
      </c>
      <c r="G99" s="56">
        <v>180</v>
      </c>
      <c r="H99" s="56">
        <v>59</v>
      </c>
      <c r="I99" s="56" t="s">
        <v>765</v>
      </c>
      <c r="J99" s="58">
        <v>8955.0824204749897</v>
      </c>
      <c r="K99" s="58">
        <v>350</v>
      </c>
      <c r="L99" s="56" t="s">
        <v>401</v>
      </c>
      <c r="M99" s="56" t="s">
        <v>799</v>
      </c>
      <c r="N99" s="59">
        <v>40709</v>
      </c>
    </row>
    <row r="100" spans="2:14" x14ac:dyDescent="0.25">
      <c r="B100" s="55" t="s">
        <v>301</v>
      </c>
      <c r="C100" s="56" t="s">
        <v>919</v>
      </c>
      <c r="D100" s="57">
        <v>25692</v>
      </c>
      <c r="E100" s="56" t="s">
        <v>761</v>
      </c>
      <c r="F100" s="56" t="s">
        <v>762</v>
      </c>
      <c r="G100" s="56">
        <v>168</v>
      </c>
      <c r="H100" s="56">
        <v>63</v>
      </c>
      <c r="I100" s="56" t="s">
        <v>787</v>
      </c>
      <c r="J100" s="58">
        <v>1590.6765978737421</v>
      </c>
      <c r="K100" s="58">
        <v>290</v>
      </c>
      <c r="L100" s="56" t="s">
        <v>357</v>
      </c>
      <c r="M100" s="56" t="s">
        <v>770</v>
      </c>
      <c r="N100" s="59">
        <v>40865</v>
      </c>
    </row>
    <row r="101" spans="2:14" x14ac:dyDescent="0.25">
      <c r="B101" s="55" t="s">
        <v>419</v>
      </c>
      <c r="C101" s="56" t="s">
        <v>344</v>
      </c>
      <c r="D101" s="57">
        <v>30127</v>
      </c>
      <c r="E101" s="56" t="s">
        <v>756</v>
      </c>
      <c r="F101" s="56" t="s">
        <v>757</v>
      </c>
      <c r="G101" s="56">
        <v>165</v>
      </c>
      <c r="H101" s="56">
        <v>67</v>
      </c>
      <c r="I101" s="56" t="s">
        <v>763</v>
      </c>
      <c r="J101" s="58">
        <v>9620.2327924362999</v>
      </c>
      <c r="K101" s="58">
        <v>250</v>
      </c>
      <c r="L101" s="56" t="s">
        <v>357</v>
      </c>
      <c r="M101" s="56" t="s">
        <v>784</v>
      </c>
      <c r="N101" s="59">
        <v>40742</v>
      </c>
    </row>
    <row r="102" spans="2:14" x14ac:dyDescent="0.25">
      <c r="B102" s="55" t="s">
        <v>815</v>
      </c>
      <c r="C102" s="56" t="s">
        <v>920</v>
      </c>
      <c r="D102" s="57">
        <v>28907</v>
      </c>
      <c r="E102" s="56" t="s">
        <v>756</v>
      </c>
      <c r="F102" s="56" t="s">
        <v>762</v>
      </c>
      <c r="G102" s="56">
        <v>156</v>
      </c>
      <c r="H102" s="56">
        <v>73</v>
      </c>
      <c r="I102" s="56" t="s">
        <v>758</v>
      </c>
      <c r="J102" s="58">
        <v>2398.3580351809651</v>
      </c>
      <c r="K102" s="58">
        <v>290</v>
      </c>
      <c r="L102" s="56" t="s">
        <v>390</v>
      </c>
      <c r="M102" s="56" t="s">
        <v>764</v>
      </c>
      <c r="N102" s="59">
        <v>40997</v>
      </c>
    </row>
    <row r="103" spans="2:14" x14ac:dyDescent="0.25">
      <c r="B103" s="55" t="s">
        <v>403</v>
      </c>
      <c r="C103" s="56" t="s">
        <v>461</v>
      </c>
      <c r="D103" s="57">
        <v>28047</v>
      </c>
      <c r="E103" s="56" t="s">
        <v>756</v>
      </c>
      <c r="F103" s="56" t="s">
        <v>762</v>
      </c>
      <c r="G103" s="56">
        <v>175</v>
      </c>
      <c r="H103" s="56">
        <v>61</v>
      </c>
      <c r="I103" s="56" t="s">
        <v>769</v>
      </c>
      <c r="J103" s="58">
        <v>2578.7736879185813</v>
      </c>
      <c r="K103" s="58">
        <v>311</v>
      </c>
      <c r="L103" s="56" t="s">
        <v>390</v>
      </c>
      <c r="M103" s="56" t="s">
        <v>856</v>
      </c>
      <c r="N103" s="59">
        <v>40748</v>
      </c>
    </row>
    <row r="104" spans="2:14" x14ac:dyDescent="0.25">
      <c r="B104" s="55" t="s">
        <v>783</v>
      </c>
      <c r="C104" s="56" t="s">
        <v>921</v>
      </c>
      <c r="D104" s="57">
        <v>28443</v>
      </c>
      <c r="E104" s="56" t="s">
        <v>756</v>
      </c>
      <c r="F104" s="56" t="s">
        <v>757</v>
      </c>
      <c r="G104" s="56">
        <v>195</v>
      </c>
      <c r="H104" s="56">
        <v>69</v>
      </c>
      <c r="I104" s="56" t="s">
        <v>787</v>
      </c>
      <c r="J104" s="58">
        <v>3569.4864623601338</v>
      </c>
      <c r="K104" s="58">
        <v>100</v>
      </c>
      <c r="L104" s="56" t="s">
        <v>448</v>
      </c>
      <c r="M104" s="56" t="s">
        <v>922</v>
      </c>
      <c r="N104" s="59">
        <v>41013</v>
      </c>
    </row>
    <row r="105" spans="2:14" x14ac:dyDescent="0.25">
      <c r="B105" s="55" t="s">
        <v>459</v>
      </c>
      <c r="C105" s="56" t="s">
        <v>923</v>
      </c>
      <c r="D105" s="57">
        <v>18784</v>
      </c>
      <c r="E105" s="56" t="s">
        <v>772</v>
      </c>
      <c r="F105" s="56" t="s">
        <v>757</v>
      </c>
      <c r="G105" s="56">
        <v>161</v>
      </c>
      <c r="H105" s="56">
        <v>71</v>
      </c>
      <c r="I105" s="56" t="s">
        <v>765</v>
      </c>
      <c r="J105" s="58">
        <v>3235.8411081501827</v>
      </c>
      <c r="K105" s="58">
        <v>250</v>
      </c>
      <c r="L105" s="56" t="s">
        <v>329</v>
      </c>
      <c r="M105" s="56" t="s">
        <v>862</v>
      </c>
      <c r="N105" s="59">
        <v>40551</v>
      </c>
    </row>
    <row r="106" spans="2:14" x14ac:dyDescent="0.25">
      <c r="B106" s="55" t="s">
        <v>301</v>
      </c>
      <c r="C106" s="56" t="s">
        <v>924</v>
      </c>
      <c r="D106" s="57">
        <v>25519</v>
      </c>
      <c r="E106" s="56" t="s">
        <v>776</v>
      </c>
      <c r="F106" s="56" t="s">
        <v>762</v>
      </c>
      <c r="G106" s="56">
        <v>174</v>
      </c>
      <c r="H106" s="56">
        <v>48</v>
      </c>
      <c r="I106" s="56" t="s">
        <v>758</v>
      </c>
      <c r="J106" s="58">
        <v>9603.9096908398551</v>
      </c>
      <c r="K106" s="58">
        <v>200</v>
      </c>
      <c r="L106" s="56" t="s">
        <v>390</v>
      </c>
      <c r="M106" s="56" t="s">
        <v>290</v>
      </c>
      <c r="N106" s="59">
        <v>40577</v>
      </c>
    </row>
    <row r="107" spans="2:14" x14ac:dyDescent="0.25">
      <c r="B107" s="55" t="s">
        <v>925</v>
      </c>
      <c r="C107" s="56" t="s">
        <v>926</v>
      </c>
      <c r="D107" s="57">
        <v>29726</v>
      </c>
      <c r="E107" s="56" t="s">
        <v>772</v>
      </c>
      <c r="F107" s="56" t="s">
        <v>762</v>
      </c>
      <c r="G107" s="56">
        <v>153</v>
      </c>
      <c r="H107" s="56">
        <v>53</v>
      </c>
      <c r="I107" s="56" t="s">
        <v>769</v>
      </c>
      <c r="J107" s="58">
        <v>5370.7624187849333</v>
      </c>
      <c r="K107" s="58">
        <v>200</v>
      </c>
      <c r="L107" s="56" t="s">
        <v>448</v>
      </c>
      <c r="M107" s="56" t="s">
        <v>330</v>
      </c>
      <c r="N107" s="59">
        <v>40566</v>
      </c>
    </row>
    <row r="108" spans="2:14" x14ac:dyDescent="0.25">
      <c r="B108" s="55" t="s">
        <v>287</v>
      </c>
      <c r="C108" s="56" t="s">
        <v>927</v>
      </c>
      <c r="D108" s="57">
        <v>30176</v>
      </c>
      <c r="E108" s="56" t="s">
        <v>776</v>
      </c>
      <c r="F108" s="56" t="s">
        <v>762</v>
      </c>
      <c r="G108" s="56">
        <v>157</v>
      </c>
      <c r="H108" s="56">
        <v>51</v>
      </c>
      <c r="I108" s="56" t="s">
        <v>763</v>
      </c>
      <c r="J108" s="58">
        <v>2082.1798280459043</v>
      </c>
      <c r="K108" s="58">
        <v>311</v>
      </c>
      <c r="L108" s="56" t="s">
        <v>448</v>
      </c>
      <c r="M108" s="56" t="s">
        <v>764</v>
      </c>
      <c r="N108" s="59">
        <v>40750</v>
      </c>
    </row>
    <row r="109" spans="2:14" x14ac:dyDescent="0.25">
      <c r="B109" s="55" t="s">
        <v>774</v>
      </c>
      <c r="C109" s="56" t="s">
        <v>928</v>
      </c>
      <c r="D109" s="57">
        <v>29304</v>
      </c>
      <c r="E109" s="56" t="s">
        <v>756</v>
      </c>
      <c r="F109" s="56" t="s">
        <v>757</v>
      </c>
      <c r="G109" s="56">
        <v>197</v>
      </c>
      <c r="H109" s="56">
        <v>66</v>
      </c>
      <c r="I109" s="56" t="s">
        <v>765</v>
      </c>
      <c r="J109" s="58">
        <v>3401.6318394438995</v>
      </c>
      <c r="K109" s="58">
        <v>350</v>
      </c>
      <c r="L109" s="56" t="s">
        <v>390</v>
      </c>
      <c r="M109" s="56" t="s">
        <v>764</v>
      </c>
      <c r="N109" s="59">
        <v>40884</v>
      </c>
    </row>
    <row r="110" spans="2:14" x14ac:dyDescent="0.25">
      <c r="B110" s="55" t="s">
        <v>407</v>
      </c>
      <c r="C110" s="56" t="s">
        <v>929</v>
      </c>
      <c r="D110" s="57">
        <v>31098</v>
      </c>
      <c r="E110" s="56" t="s">
        <v>756</v>
      </c>
      <c r="F110" s="56" t="s">
        <v>757</v>
      </c>
      <c r="G110" s="56">
        <v>161</v>
      </c>
      <c r="H110" s="56">
        <v>63</v>
      </c>
      <c r="I110" s="56" t="s">
        <v>758</v>
      </c>
      <c r="J110" s="58">
        <v>6015.334921178056</v>
      </c>
      <c r="K110" s="58">
        <v>250</v>
      </c>
      <c r="L110" s="56" t="s">
        <v>448</v>
      </c>
      <c r="M110" s="56" t="s">
        <v>838</v>
      </c>
      <c r="N110" s="59">
        <v>40799</v>
      </c>
    </row>
    <row r="111" spans="2:14" x14ac:dyDescent="0.25">
      <c r="B111" s="55" t="s">
        <v>466</v>
      </c>
      <c r="C111" s="56" t="s">
        <v>465</v>
      </c>
      <c r="D111" s="57">
        <v>30231</v>
      </c>
      <c r="E111" s="56" t="s">
        <v>776</v>
      </c>
      <c r="F111" s="56" t="s">
        <v>762</v>
      </c>
      <c r="G111" s="56">
        <v>161</v>
      </c>
      <c r="H111" s="56">
        <v>68</v>
      </c>
      <c r="I111" s="56" t="s">
        <v>763</v>
      </c>
      <c r="J111" s="58">
        <v>5285.9566838092605</v>
      </c>
      <c r="K111" s="58">
        <v>290</v>
      </c>
      <c r="L111" s="56" t="s">
        <v>448</v>
      </c>
      <c r="M111" s="56" t="s">
        <v>930</v>
      </c>
      <c r="N111" s="59">
        <v>40723</v>
      </c>
    </row>
    <row r="112" spans="2:14" x14ac:dyDescent="0.25">
      <c r="B112" s="55" t="s">
        <v>322</v>
      </c>
      <c r="C112" s="56" t="s">
        <v>931</v>
      </c>
      <c r="D112" s="57">
        <v>29561</v>
      </c>
      <c r="E112" s="56" t="s">
        <v>761</v>
      </c>
      <c r="F112" s="56" t="s">
        <v>762</v>
      </c>
      <c r="G112" s="56">
        <v>152</v>
      </c>
      <c r="H112" s="56">
        <v>52</v>
      </c>
      <c r="I112" s="56" t="s">
        <v>763</v>
      </c>
      <c r="J112" s="58">
        <v>7319.334462360549</v>
      </c>
      <c r="K112" s="58">
        <v>290</v>
      </c>
      <c r="L112" s="56" t="s">
        <v>390</v>
      </c>
      <c r="M112" s="56" t="s">
        <v>764</v>
      </c>
      <c r="N112" s="59">
        <v>40459</v>
      </c>
    </row>
    <row r="113" spans="2:14" x14ac:dyDescent="0.25">
      <c r="B113" s="55" t="s">
        <v>783</v>
      </c>
      <c r="C113" s="56" t="s">
        <v>932</v>
      </c>
      <c r="D113" s="57">
        <v>30550</v>
      </c>
      <c r="E113" s="56" t="s">
        <v>761</v>
      </c>
      <c r="F113" s="56" t="s">
        <v>757</v>
      </c>
      <c r="G113" s="56">
        <v>174</v>
      </c>
      <c r="H113" s="56">
        <v>66</v>
      </c>
      <c r="I113" s="56" t="s">
        <v>769</v>
      </c>
      <c r="J113" s="58">
        <v>3036.7465443793544</v>
      </c>
      <c r="K113" s="58">
        <v>220</v>
      </c>
      <c r="L113" s="56" t="s">
        <v>759</v>
      </c>
      <c r="M113" s="56" t="s">
        <v>922</v>
      </c>
      <c r="N113" s="59">
        <v>40645</v>
      </c>
    </row>
    <row r="114" spans="2:14" x14ac:dyDescent="0.25">
      <c r="B114" s="55" t="s">
        <v>815</v>
      </c>
      <c r="C114" s="56" t="s">
        <v>933</v>
      </c>
      <c r="D114" s="57">
        <v>29585</v>
      </c>
      <c r="E114" s="56" t="s">
        <v>772</v>
      </c>
      <c r="F114" s="56" t="s">
        <v>762</v>
      </c>
      <c r="G114" s="56">
        <v>169</v>
      </c>
      <c r="H114" s="56">
        <v>64</v>
      </c>
      <c r="I114" s="56" t="s">
        <v>769</v>
      </c>
      <c r="J114" s="58">
        <v>8729.5118767598542</v>
      </c>
      <c r="K114" s="58">
        <v>350</v>
      </c>
      <c r="L114" s="56" t="s">
        <v>448</v>
      </c>
      <c r="M114" s="56" t="s">
        <v>764</v>
      </c>
      <c r="N114" s="59">
        <v>40577</v>
      </c>
    </row>
    <row r="115" spans="2:14" x14ac:dyDescent="0.25">
      <c r="B115" s="55" t="s">
        <v>396</v>
      </c>
      <c r="C115" s="56" t="s">
        <v>934</v>
      </c>
      <c r="D115" s="57">
        <v>27685</v>
      </c>
      <c r="E115" s="56" t="s">
        <v>772</v>
      </c>
      <c r="F115" s="56" t="s">
        <v>757</v>
      </c>
      <c r="G115" s="56">
        <v>174</v>
      </c>
      <c r="H115" s="56">
        <v>82</v>
      </c>
      <c r="I115" s="56" t="s">
        <v>758</v>
      </c>
      <c r="J115" s="58">
        <v>7379.7068323364128</v>
      </c>
      <c r="K115" s="58">
        <v>250</v>
      </c>
      <c r="L115" s="56" t="s">
        <v>390</v>
      </c>
      <c r="M115" s="56" t="s">
        <v>935</v>
      </c>
      <c r="N115" s="59">
        <v>40451</v>
      </c>
    </row>
    <row r="116" spans="2:14" x14ac:dyDescent="0.25">
      <c r="B116" s="55" t="s">
        <v>412</v>
      </c>
      <c r="C116" s="56" t="s">
        <v>936</v>
      </c>
      <c r="D116" s="57">
        <v>29103</v>
      </c>
      <c r="E116" s="56" t="s">
        <v>761</v>
      </c>
      <c r="F116" s="56" t="s">
        <v>757</v>
      </c>
      <c r="G116" s="56">
        <v>168</v>
      </c>
      <c r="H116" s="56">
        <v>70</v>
      </c>
      <c r="I116" s="56" t="s">
        <v>765</v>
      </c>
      <c r="J116" s="58">
        <v>2379.7520548451844</v>
      </c>
      <c r="K116" s="58">
        <v>290</v>
      </c>
      <c r="L116" s="56" t="s">
        <v>448</v>
      </c>
      <c r="M116" s="56" t="s">
        <v>330</v>
      </c>
      <c r="N116" s="59">
        <v>40819</v>
      </c>
    </row>
    <row r="117" spans="2:14" x14ac:dyDescent="0.25">
      <c r="B117" s="55" t="s">
        <v>937</v>
      </c>
      <c r="C117" s="56" t="s">
        <v>938</v>
      </c>
      <c r="D117" s="57">
        <v>23768</v>
      </c>
      <c r="E117" s="56" t="s">
        <v>772</v>
      </c>
      <c r="F117" s="56" t="s">
        <v>757</v>
      </c>
      <c r="G117" s="56">
        <v>171</v>
      </c>
      <c r="H117" s="56">
        <v>58</v>
      </c>
      <c r="I117" s="56" t="s">
        <v>765</v>
      </c>
      <c r="J117" s="58">
        <v>5988.7456758322569</v>
      </c>
      <c r="K117" s="58">
        <v>100</v>
      </c>
      <c r="L117" s="56" t="s">
        <v>801</v>
      </c>
      <c r="M117" s="56" t="s">
        <v>829</v>
      </c>
      <c r="N117" s="59">
        <v>41006</v>
      </c>
    </row>
    <row r="118" spans="2:14" x14ac:dyDescent="0.25">
      <c r="B118" s="55" t="s">
        <v>939</v>
      </c>
      <c r="C118" s="56" t="s">
        <v>940</v>
      </c>
      <c r="D118" s="57">
        <v>21341</v>
      </c>
      <c r="E118" s="56" t="s">
        <v>756</v>
      </c>
      <c r="F118" s="56" t="s">
        <v>757</v>
      </c>
      <c r="G118" s="56">
        <v>172</v>
      </c>
      <c r="H118" s="56">
        <v>95</v>
      </c>
      <c r="I118" s="56" t="s">
        <v>769</v>
      </c>
      <c r="J118" s="58">
        <v>5912.8321169530873</v>
      </c>
      <c r="K118" s="58">
        <v>350</v>
      </c>
      <c r="L118" s="56" t="s">
        <v>448</v>
      </c>
      <c r="M118" s="56" t="s">
        <v>804</v>
      </c>
      <c r="N118" s="59">
        <v>40484</v>
      </c>
    </row>
    <row r="119" spans="2:14" x14ac:dyDescent="0.25">
      <c r="B119" s="55" t="s">
        <v>941</v>
      </c>
      <c r="C119" s="56" t="s">
        <v>942</v>
      </c>
      <c r="D119" s="57">
        <v>27299</v>
      </c>
      <c r="E119" s="56" t="s">
        <v>756</v>
      </c>
      <c r="F119" s="56" t="s">
        <v>762</v>
      </c>
      <c r="G119" s="56">
        <v>175</v>
      </c>
      <c r="H119" s="56">
        <v>48</v>
      </c>
      <c r="I119" s="56" t="s">
        <v>787</v>
      </c>
      <c r="J119" s="58">
        <v>7947.5539855568441</v>
      </c>
      <c r="K119" s="58">
        <v>350</v>
      </c>
      <c r="L119" s="56" t="s">
        <v>401</v>
      </c>
      <c r="M119" s="56" t="s">
        <v>784</v>
      </c>
      <c r="N119" s="59">
        <v>40564</v>
      </c>
    </row>
    <row r="120" spans="2:14" x14ac:dyDescent="0.25">
      <c r="B120" s="55" t="s">
        <v>291</v>
      </c>
      <c r="C120" s="56" t="s">
        <v>943</v>
      </c>
      <c r="D120" s="57">
        <v>27164</v>
      </c>
      <c r="E120" s="56" t="s">
        <v>756</v>
      </c>
      <c r="F120" s="56" t="s">
        <v>762</v>
      </c>
      <c r="G120" s="56">
        <v>172</v>
      </c>
      <c r="H120" s="56">
        <v>72</v>
      </c>
      <c r="I120" s="56" t="s">
        <v>763</v>
      </c>
      <c r="J120" s="58">
        <v>1817.1175451953677</v>
      </c>
      <c r="K120" s="58">
        <v>350</v>
      </c>
      <c r="L120" s="56" t="s">
        <v>401</v>
      </c>
      <c r="M120" s="56" t="s">
        <v>791</v>
      </c>
      <c r="N120" s="59">
        <v>40735</v>
      </c>
    </row>
    <row r="121" spans="2:14" x14ac:dyDescent="0.25">
      <c r="B121" s="55" t="s">
        <v>419</v>
      </c>
      <c r="C121" s="56" t="s">
        <v>944</v>
      </c>
      <c r="D121" s="57">
        <v>30894</v>
      </c>
      <c r="E121" s="56" t="s">
        <v>776</v>
      </c>
      <c r="F121" s="56" t="s">
        <v>757</v>
      </c>
      <c r="G121" s="56">
        <v>157</v>
      </c>
      <c r="H121" s="56">
        <v>62</v>
      </c>
      <c r="I121" s="56" t="s">
        <v>769</v>
      </c>
      <c r="J121" s="58">
        <v>9464.5837836290684</v>
      </c>
      <c r="K121" s="58">
        <v>290</v>
      </c>
      <c r="L121" s="56" t="s">
        <v>448</v>
      </c>
      <c r="M121" s="56" t="s">
        <v>784</v>
      </c>
      <c r="N121" s="59">
        <v>40826</v>
      </c>
    </row>
    <row r="122" spans="2:14" x14ac:dyDescent="0.25">
      <c r="B122" s="55" t="s">
        <v>456</v>
      </c>
      <c r="C122" s="56" t="s">
        <v>945</v>
      </c>
      <c r="D122" s="57">
        <v>31325</v>
      </c>
      <c r="E122" s="56" t="s">
        <v>776</v>
      </c>
      <c r="F122" s="56" t="s">
        <v>757</v>
      </c>
      <c r="G122" s="56">
        <v>177</v>
      </c>
      <c r="H122" s="56">
        <v>62</v>
      </c>
      <c r="I122" s="56" t="s">
        <v>769</v>
      </c>
      <c r="J122" s="58">
        <v>4946.9256006069918</v>
      </c>
      <c r="K122" s="58">
        <v>200</v>
      </c>
      <c r="L122" s="56" t="s">
        <v>357</v>
      </c>
      <c r="M122" s="56" t="s">
        <v>307</v>
      </c>
      <c r="N122" s="59">
        <v>41036</v>
      </c>
    </row>
    <row r="123" spans="2:14" x14ac:dyDescent="0.25">
      <c r="B123" s="55" t="s">
        <v>452</v>
      </c>
      <c r="C123" s="56" t="s">
        <v>411</v>
      </c>
      <c r="D123" s="57">
        <v>29849</v>
      </c>
      <c r="E123" s="56" t="s">
        <v>776</v>
      </c>
      <c r="F123" s="56" t="s">
        <v>757</v>
      </c>
      <c r="G123" s="56">
        <v>186</v>
      </c>
      <c r="H123" s="56">
        <v>72</v>
      </c>
      <c r="I123" s="56" t="s">
        <v>765</v>
      </c>
      <c r="J123" s="58">
        <v>5987.1420104277386</v>
      </c>
      <c r="K123" s="58">
        <v>250</v>
      </c>
      <c r="L123" s="56" t="s">
        <v>357</v>
      </c>
      <c r="M123" s="56" t="s">
        <v>764</v>
      </c>
      <c r="N123" s="59">
        <v>40615</v>
      </c>
    </row>
    <row r="124" spans="2:14" x14ac:dyDescent="0.25">
      <c r="B124" s="55" t="s">
        <v>410</v>
      </c>
      <c r="C124" s="56" t="s">
        <v>946</v>
      </c>
      <c r="D124" s="57">
        <v>28512</v>
      </c>
      <c r="E124" s="56" t="s">
        <v>761</v>
      </c>
      <c r="F124" s="56" t="s">
        <v>757</v>
      </c>
      <c r="G124" s="56">
        <v>191</v>
      </c>
      <c r="H124" s="56">
        <v>78</v>
      </c>
      <c r="I124" s="56" t="s">
        <v>787</v>
      </c>
      <c r="J124" s="58">
        <v>4860.9376550054749</v>
      </c>
      <c r="K124" s="58">
        <v>290</v>
      </c>
      <c r="L124" s="56" t="s">
        <v>357</v>
      </c>
      <c r="M124" s="56" t="s">
        <v>862</v>
      </c>
      <c r="N124" s="59">
        <v>41056</v>
      </c>
    </row>
    <row r="125" spans="2:14" x14ac:dyDescent="0.25">
      <c r="B125" s="55" t="s">
        <v>947</v>
      </c>
      <c r="C125" s="56" t="s">
        <v>948</v>
      </c>
      <c r="D125" s="57">
        <v>28447</v>
      </c>
      <c r="E125" s="56" t="s">
        <v>772</v>
      </c>
      <c r="F125" s="56" t="s">
        <v>757</v>
      </c>
      <c r="G125" s="56">
        <v>157</v>
      </c>
      <c r="H125" s="56">
        <v>62</v>
      </c>
      <c r="I125" s="56" t="s">
        <v>758</v>
      </c>
      <c r="J125" s="58">
        <v>4119.3066606079647</v>
      </c>
      <c r="K125" s="58">
        <v>250</v>
      </c>
      <c r="L125" s="56" t="s">
        <v>390</v>
      </c>
      <c r="M125" s="56" t="s">
        <v>949</v>
      </c>
      <c r="N125" s="59">
        <v>40873</v>
      </c>
    </row>
    <row r="126" spans="2:14" x14ac:dyDescent="0.25">
      <c r="B126" s="55" t="s">
        <v>363</v>
      </c>
      <c r="C126" s="56" t="s">
        <v>950</v>
      </c>
      <c r="D126" s="57">
        <v>29369</v>
      </c>
      <c r="E126" s="56" t="s">
        <v>756</v>
      </c>
      <c r="F126" s="56" t="s">
        <v>762</v>
      </c>
      <c r="G126" s="56">
        <v>187</v>
      </c>
      <c r="H126" s="56">
        <v>46</v>
      </c>
      <c r="I126" s="56" t="s">
        <v>763</v>
      </c>
      <c r="J126" s="58">
        <v>6648.7282258568312</v>
      </c>
      <c r="K126" s="58">
        <v>350</v>
      </c>
      <c r="L126" s="56" t="s">
        <v>357</v>
      </c>
      <c r="M126" s="56" t="s">
        <v>874</v>
      </c>
      <c r="N126" s="59">
        <v>40427</v>
      </c>
    </row>
    <row r="127" spans="2:14" x14ac:dyDescent="0.25">
      <c r="B127" s="55" t="s">
        <v>951</v>
      </c>
      <c r="C127" s="56" t="s">
        <v>952</v>
      </c>
      <c r="D127" s="57">
        <v>26634</v>
      </c>
      <c r="E127" s="56" t="s">
        <v>756</v>
      </c>
      <c r="F127" s="56" t="s">
        <v>762</v>
      </c>
      <c r="G127" s="56">
        <v>155</v>
      </c>
      <c r="H127" s="56">
        <v>56</v>
      </c>
      <c r="I127" s="56" t="s">
        <v>763</v>
      </c>
      <c r="J127" s="58">
        <v>1759.2257020156214</v>
      </c>
      <c r="K127" s="58">
        <v>100</v>
      </c>
      <c r="L127" s="56" t="s">
        <v>448</v>
      </c>
      <c r="M127" s="56" t="s">
        <v>764</v>
      </c>
      <c r="N127" s="59">
        <v>40523</v>
      </c>
    </row>
    <row r="128" spans="2:14" x14ac:dyDescent="0.25">
      <c r="B128" s="55" t="s">
        <v>304</v>
      </c>
      <c r="C128" s="56" t="s">
        <v>953</v>
      </c>
      <c r="D128" s="57">
        <v>29642</v>
      </c>
      <c r="E128" s="56" t="s">
        <v>772</v>
      </c>
      <c r="F128" s="56" t="s">
        <v>762</v>
      </c>
      <c r="G128" s="56">
        <v>176</v>
      </c>
      <c r="H128" s="56">
        <v>44</v>
      </c>
      <c r="I128" s="56" t="s">
        <v>765</v>
      </c>
      <c r="J128" s="58">
        <v>5576.1742670551666</v>
      </c>
      <c r="K128" s="58">
        <v>290</v>
      </c>
      <c r="L128" s="56" t="s">
        <v>357</v>
      </c>
      <c r="M128" s="56" t="s">
        <v>290</v>
      </c>
      <c r="N128" s="59">
        <v>40639</v>
      </c>
    </row>
    <row r="129" spans="2:14" x14ac:dyDescent="0.25">
      <c r="B129" s="55" t="s">
        <v>907</v>
      </c>
      <c r="C129" s="56" t="s">
        <v>950</v>
      </c>
      <c r="D129" s="57">
        <v>31278</v>
      </c>
      <c r="E129" s="56" t="s">
        <v>772</v>
      </c>
      <c r="F129" s="56" t="s">
        <v>757</v>
      </c>
      <c r="G129" s="56">
        <v>158</v>
      </c>
      <c r="H129" s="56">
        <v>62</v>
      </c>
      <c r="I129" s="56" t="s">
        <v>787</v>
      </c>
      <c r="J129" s="58">
        <v>1159.5754022572837</v>
      </c>
      <c r="K129" s="58">
        <v>250</v>
      </c>
      <c r="L129" s="56" t="s">
        <v>448</v>
      </c>
      <c r="M129" s="56" t="s">
        <v>856</v>
      </c>
      <c r="N129" s="59">
        <v>40663</v>
      </c>
    </row>
    <row r="130" spans="2:14" x14ac:dyDescent="0.25">
      <c r="B130" s="55" t="s">
        <v>291</v>
      </c>
      <c r="C130" s="56" t="s">
        <v>954</v>
      </c>
      <c r="D130" s="57">
        <v>28617</v>
      </c>
      <c r="E130" s="56" t="s">
        <v>756</v>
      </c>
      <c r="F130" s="56" t="s">
        <v>762</v>
      </c>
      <c r="G130" s="56">
        <v>178</v>
      </c>
      <c r="H130" s="56">
        <v>68</v>
      </c>
      <c r="I130" s="56" t="s">
        <v>763</v>
      </c>
      <c r="J130" s="58">
        <v>4616.3355753437427</v>
      </c>
      <c r="K130" s="58">
        <v>350</v>
      </c>
      <c r="L130" s="56" t="s">
        <v>401</v>
      </c>
      <c r="M130" s="56" t="s">
        <v>865</v>
      </c>
      <c r="N130" s="59">
        <v>41041</v>
      </c>
    </row>
    <row r="131" spans="2:14" x14ac:dyDescent="0.25">
      <c r="B131" s="55" t="s">
        <v>419</v>
      </c>
      <c r="C131" s="56" t="s">
        <v>955</v>
      </c>
      <c r="D131" s="57">
        <v>28630</v>
      </c>
      <c r="E131" s="56" t="s">
        <v>756</v>
      </c>
      <c r="F131" s="56" t="s">
        <v>757</v>
      </c>
      <c r="G131" s="56">
        <v>192</v>
      </c>
      <c r="H131" s="56">
        <v>74</v>
      </c>
      <c r="I131" s="56" t="s">
        <v>758</v>
      </c>
      <c r="J131" s="58">
        <v>1130.2552529698592</v>
      </c>
      <c r="K131" s="58">
        <v>250</v>
      </c>
      <c r="L131" s="56" t="s">
        <v>448</v>
      </c>
      <c r="M131" s="56" t="s">
        <v>770</v>
      </c>
      <c r="N131" s="59">
        <v>40438</v>
      </c>
    </row>
    <row r="132" spans="2:14" x14ac:dyDescent="0.25">
      <c r="B132" s="55" t="s">
        <v>780</v>
      </c>
      <c r="C132" s="56" t="s">
        <v>956</v>
      </c>
      <c r="D132" s="57">
        <v>29632</v>
      </c>
      <c r="E132" s="56" t="s">
        <v>776</v>
      </c>
      <c r="F132" s="56" t="s">
        <v>762</v>
      </c>
      <c r="G132" s="56">
        <v>171</v>
      </c>
      <c r="H132" s="56">
        <v>45</v>
      </c>
      <c r="I132" s="56" t="s">
        <v>765</v>
      </c>
      <c r="J132" s="58">
        <v>5284.1564430789831</v>
      </c>
      <c r="K132" s="58">
        <v>311</v>
      </c>
      <c r="L132" s="56" t="s">
        <v>860</v>
      </c>
      <c r="M132" s="56" t="s">
        <v>876</v>
      </c>
      <c r="N132" s="59">
        <v>41028</v>
      </c>
    </row>
    <row r="133" spans="2:14" x14ac:dyDescent="0.25">
      <c r="B133" s="55" t="s">
        <v>957</v>
      </c>
      <c r="C133" s="56" t="s">
        <v>958</v>
      </c>
      <c r="D133" s="57">
        <v>25365</v>
      </c>
      <c r="E133" s="56" t="s">
        <v>761</v>
      </c>
      <c r="F133" s="56" t="s">
        <v>757</v>
      </c>
      <c r="G133" s="56">
        <v>195</v>
      </c>
      <c r="H133" s="56">
        <v>61</v>
      </c>
      <c r="I133" s="56" t="s">
        <v>765</v>
      </c>
      <c r="J133" s="58">
        <v>6996.4841532758428</v>
      </c>
      <c r="K133" s="58">
        <v>100</v>
      </c>
      <c r="L133" s="56" t="s">
        <v>401</v>
      </c>
      <c r="M133" s="56" t="s">
        <v>360</v>
      </c>
      <c r="N133" s="59">
        <v>40712</v>
      </c>
    </row>
    <row r="134" spans="2:14" x14ac:dyDescent="0.25">
      <c r="B134" s="55" t="s">
        <v>287</v>
      </c>
      <c r="C134" s="56" t="s">
        <v>959</v>
      </c>
      <c r="D134" s="57">
        <v>29372</v>
      </c>
      <c r="E134" s="56" t="s">
        <v>776</v>
      </c>
      <c r="F134" s="56" t="s">
        <v>762</v>
      </c>
      <c r="G134" s="56">
        <v>170</v>
      </c>
      <c r="H134" s="56">
        <v>53</v>
      </c>
      <c r="I134" s="56" t="s">
        <v>769</v>
      </c>
      <c r="J134" s="58">
        <v>8572.2639489810499</v>
      </c>
      <c r="K134" s="58">
        <v>350</v>
      </c>
      <c r="L134" s="56" t="s">
        <v>390</v>
      </c>
      <c r="M134" s="56" t="s">
        <v>777</v>
      </c>
      <c r="N134" s="59">
        <v>40636</v>
      </c>
    </row>
    <row r="135" spans="2:14" x14ac:dyDescent="0.25">
      <c r="B135" s="55" t="s">
        <v>960</v>
      </c>
      <c r="C135" s="56" t="s">
        <v>961</v>
      </c>
      <c r="D135" s="57">
        <v>27990</v>
      </c>
      <c r="E135" s="56" t="s">
        <v>756</v>
      </c>
      <c r="F135" s="56" t="s">
        <v>762</v>
      </c>
      <c r="G135" s="56">
        <v>175</v>
      </c>
      <c r="H135" s="56">
        <v>68</v>
      </c>
      <c r="I135" s="56" t="s">
        <v>769</v>
      </c>
      <c r="J135" s="58">
        <v>8584.9334728102458</v>
      </c>
      <c r="K135" s="58">
        <v>100</v>
      </c>
      <c r="L135" s="56" t="s">
        <v>448</v>
      </c>
      <c r="M135" s="56" t="s">
        <v>339</v>
      </c>
      <c r="N135" s="59">
        <v>40752</v>
      </c>
    </row>
    <row r="136" spans="2:14" x14ac:dyDescent="0.25">
      <c r="B136" s="55" t="s">
        <v>322</v>
      </c>
      <c r="C136" s="56" t="s">
        <v>962</v>
      </c>
      <c r="D136" s="57">
        <v>27267</v>
      </c>
      <c r="E136" s="56" t="s">
        <v>772</v>
      </c>
      <c r="F136" s="56" t="s">
        <v>762</v>
      </c>
      <c r="G136" s="56">
        <v>187</v>
      </c>
      <c r="H136" s="56">
        <v>67</v>
      </c>
      <c r="I136" s="56" t="s">
        <v>758</v>
      </c>
      <c r="J136" s="58">
        <v>6871.826586984942</v>
      </c>
      <c r="K136" s="58">
        <v>290</v>
      </c>
      <c r="L136" s="56" t="s">
        <v>448</v>
      </c>
      <c r="M136" s="56" t="s">
        <v>831</v>
      </c>
      <c r="N136" s="59">
        <v>40854</v>
      </c>
    </row>
    <row r="137" spans="2:14" x14ac:dyDescent="0.25">
      <c r="B137" s="55" t="s">
        <v>421</v>
      </c>
      <c r="C137" s="56" t="s">
        <v>760</v>
      </c>
      <c r="D137" s="57">
        <v>29942</v>
      </c>
      <c r="E137" s="56" t="s">
        <v>772</v>
      </c>
      <c r="F137" s="56" t="s">
        <v>762</v>
      </c>
      <c r="G137" s="56">
        <v>184</v>
      </c>
      <c r="H137" s="56">
        <v>74</v>
      </c>
      <c r="I137" s="56" t="s">
        <v>769</v>
      </c>
      <c r="J137" s="58">
        <v>7442.5058663857708</v>
      </c>
      <c r="K137" s="58">
        <v>311</v>
      </c>
      <c r="L137" s="56" t="s">
        <v>401</v>
      </c>
      <c r="M137" s="56" t="s">
        <v>886</v>
      </c>
      <c r="N137" s="59">
        <v>40967</v>
      </c>
    </row>
    <row r="138" spans="2:14" x14ac:dyDescent="0.25">
      <c r="B138" s="55" t="s">
        <v>301</v>
      </c>
      <c r="C138" s="56" t="s">
        <v>963</v>
      </c>
      <c r="D138" s="57">
        <v>30406</v>
      </c>
      <c r="E138" s="56" t="s">
        <v>756</v>
      </c>
      <c r="F138" s="56" t="s">
        <v>762</v>
      </c>
      <c r="G138" s="56">
        <v>170</v>
      </c>
      <c r="H138" s="56">
        <v>55</v>
      </c>
      <c r="I138" s="56" t="s">
        <v>787</v>
      </c>
      <c r="J138" s="58">
        <v>7132.4594307318002</v>
      </c>
      <c r="K138" s="58">
        <v>290</v>
      </c>
      <c r="L138" s="56" t="s">
        <v>401</v>
      </c>
      <c r="M138" s="56" t="s">
        <v>964</v>
      </c>
      <c r="N138" s="59">
        <v>40793</v>
      </c>
    </row>
    <row r="139" spans="2:14" x14ac:dyDescent="0.25">
      <c r="B139" s="55" t="s">
        <v>965</v>
      </c>
      <c r="C139" s="56" t="s">
        <v>406</v>
      </c>
      <c r="D139" s="57">
        <v>30130</v>
      </c>
      <c r="E139" s="56" t="s">
        <v>756</v>
      </c>
      <c r="F139" s="56" t="s">
        <v>762</v>
      </c>
      <c r="G139" s="56">
        <v>184</v>
      </c>
      <c r="H139" s="56">
        <v>66</v>
      </c>
      <c r="I139" s="56" t="s">
        <v>769</v>
      </c>
      <c r="J139" s="58">
        <v>1975.6009533689721</v>
      </c>
      <c r="K139" s="58">
        <v>250</v>
      </c>
      <c r="L139" s="56" t="s">
        <v>448</v>
      </c>
      <c r="M139" s="56" t="s">
        <v>862</v>
      </c>
      <c r="N139" s="59">
        <v>40550</v>
      </c>
    </row>
    <row r="140" spans="2:14" x14ac:dyDescent="0.25">
      <c r="B140" s="55" t="s">
        <v>304</v>
      </c>
      <c r="C140" s="56" t="s">
        <v>966</v>
      </c>
      <c r="D140" s="57">
        <v>30371</v>
      </c>
      <c r="E140" s="56" t="s">
        <v>776</v>
      </c>
      <c r="F140" s="56" t="s">
        <v>762</v>
      </c>
      <c r="G140" s="56">
        <v>171</v>
      </c>
      <c r="H140" s="56">
        <v>45</v>
      </c>
      <c r="I140" s="56" t="s">
        <v>763</v>
      </c>
      <c r="J140" s="58">
        <v>4240.0098035293613</v>
      </c>
      <c r="K140" s="58">
        <v>350</v>
      </c>
      <c r="L140" s="56" t="s">
        <v>357</v>
      </c>
      <c r="M140" s="56" t="s">
        <v>862</v>
      </c>
      <c r="N140" s="59">
        <v>40709</v>
      </c>
    </row>
    <row r="141" spans="2:14" x14ac:dyDescent="0.25">
      <c r="B141" s="55" t="s">
        <v>396</v>
      </c>
      <c r="C141" s="56" t="s">
        <v>967</v>
      </c>
      <c r="D141" s="57">
        <v>31019</v>
      </c>
      <c r="E141" s="56" t="s">
        <v>761</v>
      </c>
      <c r="F141" s="56" t="s">
        <v>757</v>
      </c>
      <c r="G141" s="56">
        <v>167</v>
      </c>
      <c r="H141" s="56">
        <v>69</v>
      </c>
      <c r="I141" s="56" t="s">
        <v>769</v>
      </c>
      <c r="J141" s="58">
        <v>9066.6457191754344</v>
      </c>
      <c r="K141" s="58">
        <v>250</v>
      </c>
      <c r="L141" s="56" t="s">
        <v>401</v>
      </c>
      <c r="M141" s="56" t="s">
        <v>840</v>
      </c>
      <c r="N141" s="59">
        <v>40595</v>
      </c>
    </row>
    <row r="142" spans="2:14" x14ac:dyDescent="0.25">
      <c r="B142" s="55" t="s">
        <v>937</v>
      </c>
      <c r="C142" s="56" t="s">
        <v>968</v>
      </c>
      <c r="D142" s="57">
        <v>29583</v>
      </c>
      <c r="E142" s="56" t="s">
        <v>772</v>
      </c>
      <c r="F142" s="56" t="s">
        <v>757</v>
      </c>
      <c r="G142" s="56">
        <v>189</v>
      </c>
      <c r="H142" s="56">
        <v>65</v>
      </c>
      <c r="I142" s="56" t="s">
        <v>787</v>
      </c>
      <c r="J142" s="58">
        <v>8770.2037084865024</v>
      </c>
      <c r="K142" s="58">
        <v>250</v>
      </c>
      <c r="L142" s="56" t="s">
        <v>448</v>
      </c>
      <c r="M142" s="56" t="s">
        <v>764</v>
      </c>
      <c r="N142" s="59">
        <v>40650</v>
      </c>
    </row>
    <row r="143" spans="2:14" x14ac:dyDescent="0.25">
      <c r="B143" s="55" t="s">
        <v>350</v>
      </c>
      <c r="C143" s="56" t="s">
        <v>969</v>
      </c>
      <c r="D143" s="57">
        <v>29204</v>
      </c>
      <c r="E143" s="56" t="s">
        <v>776</v>
      </c>
      <c r="F143" s="56" t="s">
        <v>762</v>
      </c>
      <c r="G143" s="56">
        <v>171</v>
      </c>
      <c r="H143" s="56">
        <v>44</v>
      </c>
      <c r="I143" s="56" t="s">
        <v>765</v>
      </c>
      <c r="J143" s="58">
        <v>1570.0135469881004</v>
      </c>
      <c r="K143" s="58">
        <v>311</v>
      </c>
      <c r="L143" s="56" t="s">
        <v>448</v>
      </c>
      <c r="M143" s="56" t="s">
        <v>764</v>
      </c>
      <c r="N143" s="59">
        <v>40628</v>
      </c>
    </row>
    <row r="144" spans="2:14" x14ac:dyDescent="0.25">
      <c r="B144" s="55" t="s">
        <v>363</v>
      </c>
      <c r="C144" s="56" t="s">
        <v>970</v>
      </c>
      <c r="D144" s="57">
        <v>31163</v>
      </c>
      <c r="E144" s="56" t="s">
        <v>756</v>
      </c>
      <c r="F144" s="56" t="s">
        <v>762</v>
      </c>
      <c r="G144" s="56">
        <v>153</v>
      </c>
      <c r="H144" s="56">
        <v>61</v>
      </c>
      <c r="I144" s="56" t="s">
        <v>763</v>
      </c>
      <c r="J144" s="58">
        <v>9348.6318791199683</v>
      </c>
      <c r="K144" s="58">
        <v>220</v>
      </c>
      <c r="L144" s="56" t="s">
        <v>390</v>
      </c>
      <c r="M144" s="56" t="s">
        <v>819</v>
      </c>
      <c r="N144" s="59">
        <v>40859</v>
      </c>
    </row>
    <row r="145" spans="2:14" x14ac:dyDescent="0.25">
      <c r="B145" s="55" t="s">
        <v>456</v>
      </c>
      <c r="C145" s="56" t="s">
        <v>971</v>
      </c>
      <c r="D145" s="57">
        <v>31208</v>
      </c>
      <c r="E145" s="56" t="s">
        <v>756</v>
      </c>
      <c r="F145" s="56" t="s">
        <v>757</v>
      </c>
      <c r="G145" s="56">
        <v>176</v>
      </c>
      <c r="H145" s="56">
        <v>73</v>
      </c>
      <c r="I145" s="56" t="s">
        <v>763</v>
      </c>
      <c r="J145" s="58">
        <v>3887.1652069732163</v>
      </c>
      <c r="K145" s="58">
        <v>250</v>
      </c>
      <c r="L145" s="56" t="s">
        <v>448</v>
      </c>
      <c r="M145" s="56" t="s">
        <v>809</v>
      </c>
      <c r="N145" s="59">
        <v>40683</v>
      </c>
    </row>
    <row r="146" spans="2:14" x14ac:dyDescent="0.25">
      <c r="B146" s="55" t="s">
        <v>879</v>
      </c>
      <c r="C146" s="56" t="s">
        <v>972</v>
      </c>
      <c r="D146" s="57">
        <v>27471</v>
      </c>
      <c r="E146" s="56" t="s">
        <v>756</v>
      </c>
      <c r="F146" s="56" t="s">
        <v>757</v>
      </c>
      <c r="G146" s="56">
        <v>159</v>
      </c>
      <c r="H146" s="56">
        <v>87</v>
      </c>
      <c r="I146" s="56" t="s">
        <v>787</v>
      </c>
      <c r="J146" s="58">
        <v>8230.2378985042924</v>
      </c>
      <c r="K146" s="58">
        <v>250</v>
      </c>
      <c r="L146" s="56" t="s">
        <v>867</v>
      </c>
      <c r="M146" s="56" t="s">
        <v>773</v>
      </c>
      <c r="N146" s="59">
        <v>41024</v>
      </c>
    </row>
    <row r="147" spans="2:14" x14ac:dyDescent="0.25">
      <c r="B147" s="55" t="s">
        <v>973</v>
      </c>
      <c r="C147" s="56" t="s">
        <v>974</v>
      </c>
      <c r="D147" s="57">
        <v>22637</v>
      </c>
      <c r="E147" s="56" t="s">
        <v>776</v>
      </c>
      <c r="F147" s="56" t="s">
        <v>762</v>
      </c>
      <c r="G147" s="56">
        <v>161</v>
      </c>
      <c r="H147" s="56">
        <v>62</v>
      </c>
      <c r="I147" s="56" t="s">
        <v>763</v>
      </c>
      <c r="J147" s="58">
        <v>3382.9844124981428</v>
      </c>
      <c r="K147" s="58">
        <v>290</v>
      </c>
      <c r="L147" s="56" t="s">
        <v>448</v>
      </c>
      <c r="M147" s="56" t="s">
        <v>874</v>
      </c>
      <c r="N147" s="59">
        <v>40544</v>
      </c>
    </row>
    <row r="148" spans="2:14" x14ac:dyDescent="0.25">
      <c r="B148" s="55" t="s">
        <v>412</v>
      </c>
      <c r="C148" s="56" t="s">
        <v>975</v>
      </c>
      <c r="D148" s="57">
        <v>31895</v>
      </c>
      <c r="E148" s="56" t="s">
        <v>776</v>
      </c>
      <c r="F148" s="56" t="s">
        <v>757</v>
      </c>
      <c r="G148" s="56">
        <v>162</v>
      </c>
      <c r="H148" s="56">
        <v>56</v>
      </c>
      <c r="I148" s="56" t="s">
        <v>787</v>
      </c>
      <c r="J148" s="58">
        <v>3954.79400335024</v>
      </c>
      <c r="K148" s="58">
        <v>220</v>
      </c>
      <c r="L148" s="56" t="s">
        <v>448</v>
      </c>
      <c r="M148" s="56" t="s">
        <v>799</v>
      </c>
      <c r="N148" s="59">
        <v>40534</v>
      </c>
    </row>
    <row r="149" spans="2:14" x14ac:dyDescent="0.25">
      <c r="B149" s="55" t="s">
        <v>456</v>
      </c>
      <c r="C149" s="56" t="s">
        <v>451</v>
      </c>
      <c r="D149" s="57">
        <v>29047</v>
      </c>
      <c r="E149" s="56" t="s">
        <v>772</v>
      </c>
      <c r="F149" s="56" t="s">
        <v>757</v>
      </c>
      <c r="G149" s="56">
        <v>185</v>
      </c>
      <c r="H149" s="56">
        <v>68</v>
      </c>
      <c r="I149" s="56" t="s">
        <v>787</v>
      </c>
      <c r="J149" s="58">
        <v>5506.4253277009948</v>
      </c>
      <c r="K149" s="58">
        <v>350</v>
      </c>
      <c r="L149" s="56" t="s">
        <v>448</v>
      </c>
      <c r="M149" s="56" t="s">
        <v>865</v>
      </c>
      <c r="N149" s="59">
        <v>40747</v>
      </c>
    </row>
    <row r="150" spans="2:14" x14ac:dyDescent="0.25">
      <c r="B150" s="55" t="s">
        <v>941</v>
      </c>
      <c r="C150" s="56" t="s">
        <v>976</v>
      </c>
      <c r="D150" s="57">
        <v>21463</v>
      </c>
      <c r="E150" s="56" t="s">
        <v>761</v>
      </c>
      <c r="F150" s="56" t="s">
        <v>762</v>
      </c>
      <c r="G150" s="56">
        <v>166</v>
      </c>
      <c r="H150" s="56">
        <v>73</v>
      </c>
      <c r="I150" s="56" t="s">
        <v>765</v>
      </c>
      <c r="J150" s="58">
        <v>5840.0069466006198</v>
      </c>
      <c r="K150" s="58">
        <v>311</v>
      </c>
      <c r="L150" s="56" t="s">
        <v>448</v>
      </c>
      <c r="M150" s="56" t="s">
        <v>977</v>
      </c>
      <c r="N150" s="59">
        <v>40572</v>
      </c>
    </row>
    <row r="151" spans="2:14" x14ac:dyDescent="0.25">
      <c r="B151" s="55" t="s">
        <v>291</v>
      </c>
      <c r="C151" s="56" t="s">
        <v>461</v>
      </c>
      <c r="D151" s="57">
        <v>29014</v>
      </c>
      <c r="E151" s="56" t="s">
        <v>756</v>
      </c>
      <c r="F151" s="56" t="s">
        <v>762</v>
      </c>
      <c r="G151" s="56">
        <v>183</v>
      </c>
      <c r="H151" s="56">
        <v>69</v>
      </c>
      <c r="I151" s="56" t="s">
        <v>765</v>
      </c>
      <c r="J151" s="58">
        <v>4828.7820714450627</v>
      </c>
      <c r="K151" s="58">
        <v>200</v>
      </c>
      <c r="L151" s="56" t="s">
        <v>448</v>
      </c>
      <c r="M151" s="56" t="s">
        <v>766</v>
      </c>
      <c r="N151" s="59">
        <v>40544</v>
      </c>
    </row>
    <row r="152" spans="2:14" x14ac:dyDescent="0.25">
      <c r="B152" s="55" t="s">
        <v>797</v>
      </c>
      <c r="C152" s="56" t="s">
        <v>978</v>
      </c>
      <c r="D152" s="57">
        <v>29005</v>
      </c>
      <c r="E152" s="56" t="s">
        <v>772</v>
      </c>
      <c r="F152" s="56" t="s">
        <v>757</v>
      </c>
      <c r="G152" s="56">
        <v>175</v>
      </c>
      <c r="H152" s="56">
        <v>77</v>
      </c>
      <c r="I152" s="56" t="s">
        <v>769</v>
      </c>
      <c r="J152" s="58">
        <v>9189.895831726546</v>
      </c>
      <c r="K152" s="58">
        <v>311</v>
      </c>
      <c r="L152" s="56" t="s">
        <v>448</v>
      </c>
      <c r="M152" s="56" t="s">
        <v>307</v>
      </c>
      <c r="N152" s="59">
        <v>41033</v>
      </c>
    </row>
    <row r="153" spans="2:14" x14ac:dyDescent="0.25">
      <c r="B153" s="55" t="s">
        <v>291</v>
      </c>
      <c r="C153" s="56" t="s">
        <v>979</v>
      </c>
      <c r="D153" s="57">
        <v>30453</v>
      </c>
      <c r="E153" s="56" t="s">
        <v>776</v>
      </c>
      <c r="F153" s="56" t="s">
        <v>762</v>
      </c>
      <c r="G153" s="56">
        <v>167</v>
      </c>
      <c r="H153" s="56">
        <v>61</v>
      </c>
      <c r="I153" s="56" t="s">
        <v>758</v>
      </c>
      <c r="J153" s="58">
        <v>9117.0252567234784</v>
      </c>
      <c r="K153" s="58">
        <v>290</v>
      </c>
      <c r="L153" s="56" t="s">
        <v>448</v>
      </c>
      <c r="M153" s="56" t="s">
        <v>812</v>
      </c>
      <c r="N153" s="59">
        <v>40945</v>
      </c>
    </row>
    <row r="154" spans="2:14" x14ac:dyDescent="0.25">
      <c r="B154" s="55" t="s">
        <v>980</v>
      </c>
      <c r="C154" s="56" t="s">
        <v>981</v>
      </c>
      <c r="D154" s="57">
        <v>29977</v>
      </c>
      <c r="E154" s="56" t="s">
        <v>772</v>
      </c>
      <c r="F154" s="56" t="s">
        <v>762</v>
      </c>
      <c r="G154" s="56">
        <v>157</v>
      </c>
      <c r="H154" s="56">
        <v>44</v>
      </c>
      <c r="I154" s="56" t="s">
        <v>769</v>
      </c>
      <c r="J154" s="58">
        <v>9884.8713563095716</v>
      </c>
      <c r="K154" s="58">
        <v>350</v>
      </c>
      <c r="L154" s="56" t="s">
        <v>296</v>
      </c>
      <c r="M154" s="56" t="s">
        <v>838</v>
      </c>
      <c r="N154" s="59">
        <v>40651</v>
      </c>
    </row>
    <row r="155" spans="2:14" x14ac:dyDescent="0.25">
      <c r="B155" s="55" t="s">
        <v>982</v>
      </c>
      <c r="C155" s="56" t="s">
        <v>983</v>
      </c>
      <c r="D155" s="57">
        <v>28625</v>
      </c>
      <c r="E155" s="56" t="s">
        <v>776</v>
      </c>
      <c r="F155" s="56" t="s">
        <v>757</v>
      </c>
      <c r="G155" s="56">
        <v>190</v>
      </c>
      <c r="H155" s="56">
        <v>66</v>
      </c>
      <c r="I155" s="56" t="s">
        <v>758</v>
      </c>
      <c r="J155" s="58">
        <v>4595.3228763100587</v>
      </c>
      <c r="K155" s="58">
        <v>220</v>
      </c>
      <c r="L155" s="56" t="s">
        <v>357</v>
      </c>
      <c r="M155" s="56" t="s">
        <v>799</v>
      </c>
      <c r="N155" s="59">
        <v>40779</v>
      </c>
    </row>
    <row r="156" spans="2:14" x14ac:dyDescent="0.25">
      <c r="B156" s="55" t="s">
        <v>317</v>
      </c>
      <c r="C156" s="56" t="s">
        <v>984</v>
      </c>
      <c r="D156" s="57">
        <v>28524</v>
      </c>
      <c r="E156" s="56" t="s">
        <v>761</v>
      </c>
      <c r="F156" s="56" t="s">
        <v>757</v>
      </c>
      <c r="G156" s="56">
        <v>156</v>
      </c>
      <c r="H156" s="56">
        <v>63</v>
      </c>
      <c r="I156" s="56" t="s">
        <v>787</v>
      </c>
      <c r="J156" s="58">
        <v>8947.5962461395684</v>
      </c>
      <c r="K156" s="58">
        <v>311</v>
      </c>
      <c r="L156" s="56" t="s">
        <v>357</v>
      </c>
      <c r="M156" s="56" t="s">
        <v>985</v>
      </c>
      <c r="N156" s="59">
        <v>40581</v>
      </c>
    </row>
    <row r="157" spans="2:14" x14ac:dyDescent="0.25">
      <c r="B157" s="55" t="s">
        <v>291</v>
      </c>
      <c r="C157" s="56" t="s">
        <v>986</v>
      </c>
      <c r="D157" s="57">
        <v>29721</v>
      </c>
      <c r="E157" s="56" t="s">
        <v>761</v>
      </c>
      <c r="F157" s="56" t="s">
        <v>762</v>
      </c>
      <c r="G157" s="56">
        <v>169</v>
      </c>
      <c r="H157" s="56">
        <v>72</v>
      </c>
      <c r="I157" s="56" t="s">
        <v>763</v>
      </c>
      <c r="J157" s="58">
        <v>9373.7414732474572</v>
      </c>
      <c r="K157" s="58">
        <v>250</v>
      </c>
      <c r="L157" s="56" t="s">
        <v>401</v>
      </c>
      <c r="M157" s="56" t="s">
        <v>917</v>
      </c>
      <c r="N157" s="59">
        <v>40942</v>
      </c>
    </row>
    <row r="158" spans="2:14" x14ac:dyDescent="0.25">
      <c r="B158" s="55" t="s">
        <v>901</v>
      </c>
      <c r="C158" s="56" t="s">
        <v>987</v>
      </c>
      <c r="D158" s="57">
        <v>30561</v>
      </c>
      <c r="E158" s="56" t="s">
        <v>772</v>
      </c>
      <c r="F158" s="56" t="s">
        <v>757</v>
      </c>
      <c r="G158" s="56">
        <v>190</v>
      </c>
      <c r="H158" s="56">
        <v>79</v>
      </c>
      <c r="I158" s="56" t="s">
        <v>769</v>
      </c>
      <c r="J158" s="58">
        <v>9779.2683812755149</v>
      </c>
      <c r="K158" s="58">
        <v>350</v>
      </c>
      <c r="L158" s="56" t="s">
        <v>401</v>
      </c>
      <c r="M158" s="56" t="s">
        <v>988</v>
      </c>
      <c r="N158" s="59">
        <v>40706</v>
      </c>
    </row>
    <row r="159" spans="2:14" x14ac:dyDescent="0.25">
      <c r="B159" s="55" t="s">
        <v>871</v>
      </c>
      <c r="C159" s="56" t="s">
        <v>989</v>
      </c>
      <c r="D159" s="57">
        <v>30058</v>
      </c>
      <c r="E159" s="56" t="s">
        <v>756</v>
      </c>
      <c r="F159" s="56" t="s">
        <v>757</v>
      </c>
      <c r="G159" s="56">
        <v>192</v>
      </c>
      <c r="H159" s="56">
        <v>92</v>
      </c>
      <c r="I159" s="56" t="s">
        <v>765</v>
      </c>
      <c r="J159" s="58">
        <v>3811.2673807827769</v>
      </c>
      <c r="K159" s="58">
        <v>220</v>
      </c>
      <c r="L159" s="56" t="s">
        <v>390</v>
      </c>
      <c r="M159" s="56" t="s">
        <v>799</v>
      </c>
      <c r="N159" s="59">
        <v>40794</v>
      </c>
    </row>
    <row r="160" spans="2:14" x14ac:dyDescent="0.25">
      <c r="B160" s="55" t="s">
        <v>783</v>
      </c>
      <c r="C160" s="56" t="s">
        <v>990</v>
      </c>
      <c r="D160" s="57">
        <v>28995</v>
      </c>
      <c r="E160" s="56" t="s">
        <v>776</v>
      </c>
      <c r="F160" s="56" t="s">
        <v>757</v>
      </c>
      <c r="G160" s="56">
        <v>182</v>
      </c>
      <c r="H160" s="56">
        <v>77</v>
      </c>
      <c r="I160" s="56" t="s">
        <v>758</v>
      </c>
      <c r="J160" s="58">
        <v>6731.4787848039641</v>
      </c>
      <c r="K160" s="58">
        <v>250</v>
      </c>
      <c r="L160" s="56" t="s">
        <v>401</v>
      </c>
      <c r="M160" s="56" t="s">
        <v>764</v>
      </c>
      <c r="N160" s="59">
        <v>40875</v>
      </c>
    </row>
    <row r="161" spans="2:14" x14ac:dyDescent="0.25">
      <c r="B161" s="55" t="s">
        <v>774</v>
      </c>
      <c r="C161" s="56" t="s">
        <v>991</v>
      </c>
      <c r="D161" s="57">
        <v>27740</v>
      </c>
      <c r="E161" s="56" t="s">
        <v>772</v>
      </c>
      <c r="F161" s="56" t="s">
        <v>757</v>
      </c>
      <c r="G161" s="56">
        <v>157</v>
      </c>
      <c r="H161" s="56">
        <v>67</v>
      </c>
      <c r="I161" s="56" t="s">
        <v>758</v>
      </c>
      <c r="J161" s="58">
        <v>2129.4102858556798</v>
      </c>
      <c r="K161" s="58">
        <v>220</v>
      </c>
      <c r="L161" s="56" t="s">
        <v>357</v>
      </c>
      <c r="M161" s="56" t="s">
        <v>992</v>
      </c>
      <c r="N161" s="59">
        <v>40574</v>
      </c>
    </row>
    <row r="162" spans="2:14" x14ac:dyDescent="0.25">
      <c r="B162" s="55" t="s">
        <v>328</v>
      </c>
      <c r="C162" s="56" t="s">
        <v>993</v>
      </c>
      <c r="D162" s="57">
        <v>32355</v>
      </c>
      <c r="E162" s="56" t="s">
        <v>776</v>
      </c>
      <c r="F162" s="56" t="s">
        <v>762</v>
      </c>
      <c r="G162" s="56">
        <v>157</v>
      </c>
      <c r="H162" s="56">
        <v>53</v>
      </c>
      <c r="I162" s="56" t="s">
        <v>763</v>
      </c>
      <c r="J162" s="58">
        <v>8736.3422550598953</v>
      </c>
      <c r="K162" s="58">
        <v>350</v>
      </c>
      <c r="L162" s="56" t="s">
        <v>448</v>
      </c>
      <c r="M162" s="56" t="s">
        <v>994</v>
      </c>
      <c r="N162" s="59">
        <v>40924</v>
      </c>
    </row>
    <row r="163" spans="2:14" x14ac:dyDescent="0.25">
      <c r="B163" s="55" t="s">
        <v>462</v>
      </c>
      <c r="C163" s="56" t="s">
        <v>995</v>
      </c>
      <c r="D163" s="57">
        <v>28643</v>
      </c>
      <c r="E163" s="56" t="s">
        <v>772</v>
      </c>
      <c r="F163" s="56" t="s">
        <v>762</v>
      </c>
      <c r="G163" s="56">
        <v>154</v>
      </c>
      <c r="H163" s="56">
        <v>71</v>
      </c>
      <c r="I163" s="56" t="s">
        <v>763</v>
      </c>
      <c r="J163" s="58">
        <v>1405.9039473273424</v>
      </c>
      <c r="K163" s="58">
        <v>220</v>
      </c>
      <c r="L163" s="56" t="s">
        <v>401</v>
      </c>
      <c r="M163" s="56" t="s">
        <v>868</v>
      </c>
      <c r="N163" s="59">
        <v>41024</v>
      </c>
    </row>
    <row r="164" spans="2:14" x14ac:dyDescent="0.25">
      <c r="B164" s="55" t="s">
        <v>841</v>
      </c>
      <c r="C164" s="56" t="s">
        <v>996</v>
      </c>
      <c r="D164" s="57">
        <v>31816</v>
      </c>
      <c r="E164" s="56" t="s">
        <v>761</v>
      </c>
      <c r="F164" s="56" t="s">
        <v>762</v>
      </c>
      <c r="G164" s="56">
        <v>182</v>
      </c>
      <c r="H164" s="56">
        <v>53</v>
      </c>
      <c r="I164" s="56" t="s">
        <v>763</v>
      </c>
      <c r="J164" s="58">
        <v>3105.8759144203163</v>
      </c>
      <c r="K164" s="58">
        <v>350</v>
      </c>
      <c r="L164" s="56" t="s">
        <v>448</v>
      </c>
      <c r="M164" s="56" t="s">
        <v>290</v>
      </c>
      <c r="N164" s="59">
        <v>40948</v>
      </c>
    </row>
    <row r="165" spans="2:14" x14ac:dyDescent="0.25">
      <c r="B165" s="55" t="s">
        <v>314</v>
      </c>
      <c r="C165" s="56" t="s">
        <v>997</v>
      </c>
      <c r="D165" s="57">
        <v>28889</v>
      </c>
      <c r="E165" s="56" t="s">
        <v>772</v>
      </c>
      <c r="F165" s="56" t="s">
        <v>757</v>
      </c>
      <c r="G165" s="56">
        <v>177</v>
      </c>
      <c r="H165" s="56">
        <v>71</v>
      </c>
      <c r="I165" s="56" t="s">
        <v>765</v>
      </c>
      <c r="J165" s="58">
        <v>1527.5745936890521</v>
      </c>
      <c r="K165" s="58">
        <v>290</v>
      </c>
      <c r="L165" s="56" t="s">
        <v>401</v>
      </c>
      <c r="M165" s="56" t="s">
        <v>862</v>
      </c>
      <c r="N165" s="59">
        <v>41013</v>
      </c>
    </row>
    <row r="166" spans="2:14" x14ac:dyDescent="0.25">
      <c r="B166" s="55" t="s">
        <v>331</v>
      </c>
      <c r="C166" s="56" t="s">
        <v>998</v>
      </c>
      <c r="D166" s="57">
        <v>23252</v>
      </c>
      <c r="E166" s="56" t="s">
        <v>772</v>
      </c>
      <c r="F166" s="56" t="s">
        <v>762</v>
      </c>
      <c r="G166" s="56">
        <v>174</v>
      </c>
      <c r="H166" s="56">
        <v>59</v>
      </c>
      <c r="I166" s="56" t="s">
        <v>765</v>
      </c>
      <c r="J166" s="58">
        <v>8641.0340347039692</v>
      </c>
      <c r="K166" s="58">
        <v>220</v>
      </c>
      <c r="L166" s="56" t="s">
        <v>329</v>
      </c>
      <c r="M166" s="56" t="s">
        <v>764</v>
      </c>
      <c r="N166" s="59">
        <v>40643</v>
      </c>
    </row>
    <row r="167" spans="2:14" x14ac:dyDescent="0.25">
      <c r="B167" s="55" t="s">
        <v>452</v>
      </c>
      <c r="C167" s="56" t="s">
        <v>999</v>
      </c>
      <c r="D167" s="57">
        <v>26904</v>
      </c>
      <c r="E167" s="56" t="s">
        <v>776</v>
      </c>
      <c r="F167" s="56" t="s">
        <v>757</v>
      </c>
      <c r="G167" s="56">
        <v>197</v>
      </c>
      <c r="H167" s="56">
        <v>70</v>
      </c>
      <c r="I167" s="56" t="s">
        <v>769</v>
      </c>
      <c r="J167" s="58">
        <v>6900.785635419853</v>
      </c>
      <c r="K167" s="58">
        <v>100</v>
      </c>
      <c r="L167" s="56" t="s">
        <v>357</v>
      </c>
      <c r="M167" s="56" t="s">
        <v>876</v>
      </c>
      <c r="N167" s="59">
        <v>40685</v>
      </c>
    </row>
    <row r="168" spans="2:14" x14ac:dyDescent="0.25">
      <c r="B168" s="55" t="s">
        <v>291</v>
      </c>
      <c r="C168" s="56" t="s">
        <v>926</v>
      </c>
      <c r="D168" s="57">
        <v>29385</v>
      </c>
      <c r="E168" s="56" t="s">
        <v>761</v>
      </c>
      <c r="F168" s="56" t="s">
        <v>762</v>
      </c>
      <c r="G168" s="56">
        <v>154</v>
      </c>
      <c r="H168" s="56">
        <v>51</v>
      </c>
      <c r="I168" s="56" t="s">
        <v>769</v>
      </c>
      <c r="J168" s="58">
        <v>4249.1288561085166</v>
      </c>
      <c r="K168" s="58">
        <v>250</v>
      </c>
      <c r="L168" s="56" t="s">
        <v>867</v>
      </c>
      <c r="M168" s="56" t="s">
        <v>395</v>
      </c>
      <c r="N168" s="59">
        <v>40768</v>
      </c>
    </row>
    <row r="169" spans="2:14" x14ac:dyDescent="0.25">
      <c r="B169" s="55" t="s">
        <v>301</v>
      </c>
      <c r="C169" s="56" t="s">
        <v>1000</v>
      </c>
      <c r="D169" s="57">
        <v>30063</v>
      </c>
      <c r="E169" s="56" t="s">
        <v>756</v>
      </c>
      <c r="F169" s="56" t="s">
        <v>762</v>
      </c>
      <c r="G169" s="56">
        <v>166</v>
      </c>
      <c r="H169" s="56">
        <v>56</v>
      </c>
      <c r="I169" s="56" t="s">
        <v>765</v>
      </c>
      <c r="J169" s="58">
        <v>5540.1352411437301</v>
      </c>
      <c r="K169" s="58">
        <v>220</v>
      </c>
      <c r="L169" s="56" t="s">
        <v>296</v>
      </c>
      <c r="M169" s="56" t="s">
        <v>862</v>
      </c>
      <c r="N169" s="59">
        <v>40441</v>
      </c>
    </row>
    <row r="170" spans="2:14" x14ac:dyDescent="0.25">
      <c r="B170" s="55" t="s">
        <v>419</v>
      </c>
      <c r="C170" s="56" t="s">
        <v>1001</v>
      </c>
      <c r="D170" s="57">
        <v>28782</v>
      </c>
      <c r="E170" s="56" t="s">
        <v>776</v>
      </c>
      <c r="F170" s="56" t="s">
        <v>757</v>
      </c>
      <c r="G170" s="56">
        <v>175</v>
      </c>
      <c r="H170" s="56">
        <v>61</v>
      </c>
      <c r="I170" s="56" t="s">
        <v>758</v>
      </c>
      <c r="J170" s="58">
        <v>3723.5898144578814</v>
      </c>
      <c r="K170" s="58">
        <v>311</v>
      </c>
      <c r="L170" s="56" t="s">
        <v>448</v>
      </c>
      <c r="M170" s="56" t="s">
        <v>977</v>
      </c>
      <c r="N170" s="59">
        <v>40700</v>
      </c>
    </row>
    <row r="171" spans="2:14" x14ac:dyDescent="0.25">
      <c r="B171" s="55" t="s">
        <v>396</v>
      </c>
      <c r="C171" s="56" t="s">
        <v>1002</v>
      </c>
      <c r="D171" s="57">
        <v>29303</v>
      </c>
      <c r="E171" s="56" t="s">
        <v>776</v>
      </c>
      <c r="F171" s="56" t="s">
        <v>757</v>
      </c>
      <c r="G171" s="56">
        <v>182</v>
      </c>
      <c r="H171" s="56">
        <v>78</v>
      </c>
      <c r="I171" s="56" t="s">
        <v>787</v>
      </c>
      <c r="J171" s="58">
        <v>3215.0610028724159</v>
      </c>
      <c r="K171" s="58">
        <v>100</v>
      </c>
      <c r="L171" s="56" t="s">
        <v>860</v>
      </c>
      <c r="M171" s="56" t="s">
        <v>930</v>
      </c>
      <c r="N171" s="59">
        <v>40895</v>
      </c>
    </row>
    <row r="172" spans="2:14" x14ac:dyDescent="0.25">
      <c r="B172" s="55" t="s">
        <v>780</v>
      </c>
      <c r="C172" s="56" t="s">
        <v>1003</v>
      </c>
      <c r="D172" s="57">
        <v>31496</v>
      </c>
      <c r="E172" s="56" t="s">
        <v>776</v>
      </c>
      <c r="F172" s="56" t="s">
        <v>762</v>
      </c>
      <c r="G172" s="56">
        <v>156</v>
      </c>
      <c r="H172" s="56">
        <v>74</v>
      </c>
      <c r="I172" s="56" t="s">
        <v>763</v>
      </c>
      <c r="J172" s="58">
        <v>4805.6889503077027</v>
      </c>
      <c r="K172" s="58">
        <v>250</v>
      </c>
      <c r="L172" s="56" t="s">
        <v>448</v>
      </c>
      <c r="M172" s="56" t="s">
        <v>799</v>
      </c>
      <c r="N172" s="59">
        <v>40936</v>
      </c>
    </row>
    <row r="173" spans="2:14" x14ac:dyDescent="0.25">
      <c r="B173" s="55" t="s">
        <v>827</v>
      </c>
      <c r="C173" s="56" t="s">
        <v>1004</v>
      </c>
      <c r="D173" s="57">
        <v>30030</v>
      </c>
      <c r="E173" s="56" t="s">
        <v>756</v>
      </c>
      <c r="F173" s="56" t="s">
        <v>757</v>
      </c>
      <c r="G173" s="56">
        <v>196</v>
      </c>
      <c r="H173" s="56">
        <v>59</v>
      </c>
      <c r="I173" s="56" t="s">
        <v>763</v>
      </c>
      <c r="J173" s="58">
        <v>7984.1907378738379</v>
      </c>
      <c r="K173" s="58">
        <v>100</v>
      </c>
      <c r="L173" s="56" t="s">
        <v>448</v>
      </c>
      <c r="M173" s="56" t="s">
        <v>985</v>
      </c>
      <c r="N173" s="59">
        <v>40703</v>
      </c>
    </row>
    <row r="174" spans="2:14" x14ac:dyDescent="0.25">
      <c r="B174" s="55" t="s">
        <v>901</v>
      </c>
      <c r="C174" s="56" t="s">
        <v>1005</v>
      </c>
      <c r="D174" s="57">
        <v>30583</v>
      </c>
      <c r="E174" s="56" t="s">
        <v>776</v>
      </c>
      <c r="F174" s="56" t="s">
        <v>757</v>
      </c>
      <c r="G174" s="56">
        <v>173</v>
      </c>
      <c r="H174" s="56">
        <v>72</v>
      </c>
      <c r="I174" s="56" t="s">
        <v>763</v>
      </c>
      <c r="J174" s="58">
        <v>8330.2827433164184</v>
      </c>
      <c r="K174" s="58">
        <v>350</v>
      </c>
      <c r="L174" s="56" t="s">
        <v>357</v>
      </c>
      <c r="M174" s="56" t="s">
        <v>764</v>
      </c>
      <c r="N174" s="59">
        <v>40683</v>
      </c>
    </row>
    <row r="175" spans="2:14" x14ac:dyDescent="0.25">
      <c r="B175" s="55" t="s">
        <v>314</v>
      </c>
      <c r="C175" s="56" t="s">
        <v>1006</v>
      </c>
      <c r="D175" s="57">
        <v>28186</v>
      </c>
      <c r="E175" s="56" t="s">
        <v>761</v>
      </c>
      <c r="F175" s="56" t="s">
        <v>757</v>
      </c>
      <c r="G175" s="56">
        <v>167</v>
      </c>
      <c r="H175" s="56">
        <v>55</v>
      </c>
      <c r="I175" s="56" t="s">
        <v>765</v>
      </c>
      <c r="J175" s="58">
        <v>9260.8084431460629</v>
      </c>
      <c r="K175" s="58">
        <v>200</v>
      </c>
      <c r="L175" s="56" t="s">
        <v>448</v>
      </c>
      <c r="M175" s="56" t="s">
        <v>992</v>
      </c>
      <c r="N175" s="59">
        <v>40792</v>
      </c>
    </row>
    <row r="176" spans="2:14" x14ac:dyDescent="0.25">
      <c r="B176" s="55" t="s">
        <v>941</v>
      </c>
      <c r="C176" s="56" t="s">
        <v>1007</v>
      </c>
      <c r="D176" s="57">
        <v>29179</v>
      </c>
      <c r="E176" s="56" t="s">
        <v>776</v>
      </c>
      <c r="F176" s="56" t="s">
        <v>762</v>
      </c>
      <c r="G176" s="56">
        <v>167</v>
      </c>
      <c r="H176" s="56">
        <v>72</v>
      </c>
      <c r="I176" s="56" t="s">
        <v>765</v>
      </c>
      <c r="J176" s="58">
        <v>9144.020202047901</v>
      </c>
      <c r="K176" s="58">
        <v>350</v>
      </c>
      <c r="L176" s="56" t="s">
        <v>300</v>
      </c>
      <c r="M176" s="56" t="s">
        <v>764</v>
      </c>
      <c r="N176" s="59">
        <v>40433</v>
      </c>
    </row>
    <row r="177" spans="2:14" x14ac:dyDescent="0.25">
      <c r="B177" s="55" t="s">
        <v>1008</v>
      </c>
      <c r="C177" s="56" t="s">
        <v>1009</v>
      </c>
      <c r="D177" s="57">
        <v>29687</v>
      </c>
      <c r="E177" s="56" t="s">
        <v>761</v>
      </c>
      <c r="F177" s="56" t="s">
        <v>762</v>
      </c>
      <c r="G177" s="56">
        <v>186</v>
      </c>
      <c r="H177" s="56">
        <v>61</v>
      </c>
      <c r="I177" s="56" t="s">
        <v>787</v>
      </c>
      <c r="J177" s="58">
        <v>5593.0410906675361</v>
      </c>
      <c r="K177" s="58">
        <v>350</v>
      </c>
      <c r="L177" s="56" t="s">
        <v>390</v>
      </c>
      <c r="M177" s="56" t="s">
        <v>894</v>
      </c>
      <c r="N177" s="59">
        <v>40888</v>
      </c>
    </row>
    <row r="178" spans="2:14" x14ac:dyDescent="0.25">
      <c r="B178" s="55" t="s">
        <v>783</v>
      </c>
      <c r="C178" s="56" t="s">
        <v>1010</v>
      </c>
      <c r="D178" s="57">
        <v>28207</v>
      </c>
      <c r="E178" s="56" t="s">
        <v>756</v>
      </c>
      <c r="F178" s="56" t="s">
        <v>757</v>
      </c>
      <c r="G178" s="56">
        <v>180</v>
      </c>
      <c r="H178" s="56">
        <v>65</v>
      </c>
      <c r="I178" s="56" t="s">
        <v>758</v>
      </c>
      <c r="J178" s="58">
        <v>7467.2765798336941</v>
      </c>
      <c r="K178" s="58">
        <v>290</v>
      </c>
      <c r="L178" s="56" t="s">
        <v>1011</v>
      </c>
      <c r="M178" s="56" t="s">
        <v>1012</v>
      </c>
      <c r="N178" s="59">
        <v>40962</v>
      </c>
    </row>
    <row r="179" spans="2:14" x14ac:dyDescent="0.25">
      <c r="B179" s="55" t="s">
        <v>421</v>
      </c>
      <c r="C179" s="56" t="s">
        <v>1013</v>
      </c>
      <c r="D179" s="57">
        <v>31255</v>
      </c>
      <c r="E179" s="56" t="s">
        <v>772</v>
      </c>
      <c r="F179" s="56" t="s">
        <v>762</v>
      </c>
      <c r="G179" s="56">
        <v>181</v>
      </c>
      <c r="H179" s="56">
        <v>44</v>
      </c>
      <c r="I179" s="56" t="s">
        <v>763</v>
      </c>
      <c r="J179" s="58">
        <v>4485.7616314528432</v>
      </c>
      <c r="K179" s="58">
        <v>220</v>
      </c>
      <c r="L179" s="56" t="s">
        <v>448</v>
      </c>
      <c r="M179" s="56" t="s">
        <v>894</v>
      </c>
      <c r="N179" s="59">
        <v>40479</v>
      </c>
    </row>
    <row r="180" spans="2:14" x14ac:dyDescent="0.25">
      <c r="B180" s="55" t="s">
        <v>407</v>
      </c>
      <c r="C180" s="56" t="s">
        <v>1014</v>
      </c>
      <c r="D180" s="57">
        <v>27366</v>
      </c>
      <c r="E180" s="56" t="s">
        <v>761</v>
      </c>
      <c r="F180" s="56" t="s">
        <v>757</v>
      </c>
      <c r="G180" s="56">
        <v>191</v>
      </c>
      <c r="H180" s="56">
        <v>64</v>
      </c>
      <c r="I180" s="56" t="s">
        <v>769</v>
      </c>
      <c r="J180" s="58">
        <v>8282.7755568179273</v>
      </c>
      <c r="K180" s="58">
        <v>311</v>
      </c>
      <c r="L180" s="56" t="s">
        <v>401</v>
      </c>
      <c r="M180" s="56" t="s">
        <v>819</v>
      </c>
      <c r="N180" s="59">
        <v>40482</v>
      </c>
    </row>
    <row r="181" spans="2:14" x14ac:dyDescent="0.25">
      <c r="B181" s="55" t="s">
        <v>331</v>
      </c>
      <c r="C181" s="56" t="s">
        <v>1015</v>
      </c>
      <c r="D181" s="57">
        <v>29634</v>
      </c>
      <c r="E181" s="56" t="s">
        <v>756</v>
      </c>
      <c r="F181" s="56" t="s">
        <v>762</v>
      </c>
      <c r="G181" s="56">
        <v>174</v>
      </c>
      <c r="H181" s="56">
        <v>46</v>
      </c>
      <c r="I181" s="56" t="s">
        <v>765</v>
      </c>
      <c r="J181" s="58">
        <v>4667.4318253938072</v>
      </c>
      <c r="K181" s="58">
        <v>290</v>
      </c>
      <c r="L181" s="56" t="s">
        <v>401</v>
      </c>
      <c r="M181" s="56" t="s">
        <v>829</v>
      </c>
      <c r="N181" s="59">
        <v>40935</v>
      </c>
    </row>
    <row r="182" spans="2:14" x14ac:dyDescent="0.25">
      <c r="B182" s="55" t="s">
        <v>350</v>
      </c>
      <c r="C182" s="56" t="s">
        <v>875</v>
      </c>
      <c r="D182" s="57">
        <v>32182</v>
      </c>
      <c r="E182" s="56" t="s">
        <v>756</v>
      </c>
      <c r="F182" s="56" t="s">
        <v>762</v>
      </c>
      <c r="G182" s="56">
        <v>175</v>
      </c>
      <c r="H182" s="56">
        <v>55</v>
      </c>
      <c r="I182" s="56" t="s">
        <v>765</v>
      </c>
      <c r="J182" s="58">
        <v>7631.7461740437848</v>
      </c>
      <c r="K182" s="58">
        <v>250</v>
      </c>
      <c r="L182" s="56" t="s">
        <v>401</v>
      </c>
      <c r="M182" s="56" t="s">
        <v>838</v>
      </c>
      <c r="N182" s="59">
        <v>40534</v>
      </c>
    </row>
    <row r="183" spans="2:14" x14ac:dyDescent="0.25">
      <c r="B183" s="55" t="s">
        <v>412</v>
      </c>
      <c r="C183" s="56" t="s">
        <v>1016</v>
      </c>
      <c r="D183" s="57">
        <v>30456</v>
      </c>
      <c r="E183" s="56" t="s">
        <v>756</v>
      </c>
      <c r="F183" s="56" t="s">
        <v>757</v>
      </c>
      <c r="G183" s="56">
        <v>158</v>
      </c>
      <c r="H183" s="56">
        <v>66</v>
      </c>
      <c r="I183" s="56" t="s">
        <v>769</v>
      </c>
      <c r="J183" s="58">
        <v>1931.7141075103245</v>
      </c>
      <c r="K183" s="58">
        <v>350</v>
      </c>
      <c r="L183" s="56" t="s">
        <v>401</v>
      </c>
      <c r="M183" s="56" t="s">
        <v>1017</v>
      </c>
      <c r="N183" s="59">
        <v>40513</v>
      </c>
    </row>
    <row r="184" spans="2:14" x14ac:dyDescent="0.25">
      <c r="B184" s="55" t="s">
        <v>822</v>
      </c>
      <c r="C184" s="56" t="s">
        <v>1018</v>
      </c>
      <c r="D184" s="57">
        <v>30698</v>
      </c>
      <c r="E184" s="56" t="s">
        <v>756</v>
      </c>
      <c r="F184" s="56" t="s">
        <v>762</v>
      </c>
      <c r="G184" s="56">
        <v>188</v>
      </c>
      <c r="H184" s="56">
        <v>46</v>
      </c>
      <c r="I184" s="56" t="s">
        <v>787</v>
      </c>
      <c r="J184" s="58">
        <v>5507.5439958859115</v>
      </c>
      <c r="K184" s="58">
        <v>350</v>
      </c>
      <c r="L184" s="56" t="s">
        <v>448</v>
      </c>
      <c r="M184" s="56" t="s">
        <v>874</v>
      </c>
      <c r="N184" s="59">
        <v>40894</v>
      </c>
    </row>
    <row r="185" spans="2:14" x14ac:dyDescent="0.25">
      <c r="B185" s="55" t="s">
        <v>456</v>
      </c>
      <c r="C185" s="56" t="s">
        <v>356</v>
      </c>
      <c r="D185" s="57">
        <v>31491</v>
      </c>
      <c r="E185" s="56" t="s">
        <v>761</v>
      </c>
      <c r="F185" s="56" t="s">
        <v>757</v>
      </c>
      <c r="G185" s="56">
        <v>176</v>
      </c>
      <c r="H185" s="56">
        <v>63</v>
      </c>
      <c r="I185" s="56" t="s">
        <v>758</v>
      </c>
      <c r="J185" s="58">
        <v>1658.5106522329652</v>
      </c>
      <c r="K185" s="58">
        <v>350</v>
      </c>
      <c r="L185" s="56" t="s">
        <v>296</v>
      </c>
      <c r="M185" s="56" t="s">
        <v>886</v>
      </c>
      <c r="N185" s="59">
        <v>40441</v>
      </c>
    </row>
    <row r="186" spans="2:14" x14ac:dyDescent="0.25">
      <c r="B186" s="55" t="s">
        <v>1019</v>
      </c>
      <c r="C186" s="56" t="s">
        <v>1020</v>
      </c>
      <c r="D186" s="57">
        <v>31475</v>
      </c>
      <c r="E186" s="56" t="s">
        <v>776</v>
      </c>
      <c r="F186" s="56" t="s">
        <v>762</v>
      </c>
      <c r="G186" s="56">
        <v>173</v>
      </c>
      <c r="H186" s="56">
        <v>51</v>
      </c>
      <c r="I186" s="56" t="s">
        <v>787</v>
      </c>
      <c r="J186" s="58">
        <v>6322.1216497143296</v>
      </c>
      <c r="K186" s="58">
        <v>350</v>
      </c>
      <c r="L186" s="56" t="s">
        <v>357</v>
      </c>
      <c r="M186" s="56" t="s">
        <v>985</v>
      </c>
      <c r="N186" s="59">
        <v>41043</v>
      </c>
    </row>
    <row r="187" spans="2:14" x14ac:dyDescent="0.25">
      <c r="B187" s="55" t="s">
        <v>421</v>
      </c>
      <c r="C187" s="56" t="s">
        <v>1021</v>
      </c>
      <c r="D187" s="57">
        <v>32103</v>
      </c>
      <c r="E187" s="56" t="s">
        <v>776</v>
      </c>
      <c r="F187" s="56" t="s">
        <v>762</v>
      </c>
      <c r="G187" s="56">
        <v>181</v>
      </c>
      <c r="H187" s="56">
        <v>74</v>
      </c>
      <c r="I187" s="56" t="s">
        <v>787</v>
      </c>
      <c r="J187" s="58">
        <v>5001.3776201030196</v>
      </c>
      <c r="K187" s="58">
        <v>100</v>
      </c>
      <c r="L187" s="56" t="s">
        <v>448</v>
      </c>
      <c r="M187" s="56" t="s">
        <v>935</v>
      </c>
      <c r="N187" s="59">
        <v>40739</v>
      </c>
    </row>
    <row r="188" spans="2:14" x14ac:dyDescent="0.25">
      <c r="B188" s="55" t="s">
        <v>341</v>
      </c>
      <c r="C188" s="56" t="s">
        <v>1022</v>
      </c>
      <c r="D188" s="57">
        <v>28129</v>
      </c>
      <c r="E188" s="56" t="s">
        <v>772</v>
      </c>
      <c r="F188" s="56" t="s">
        <v>757</v>
      </c>
      <c r="G188" s="56">
        <v>182</v>
      </c>
      <c r="H188" s="56">
        <v>75</v>
      </c>
      <c r="I188" s="56" t="s">
        <v>765</v>
      </c>
      <c r="J188" s="58">
        <v>6297.2989704328957</v>
      </c>
      <c r="K188" s="58">
        <v>250</v>
      </c>
      <c r="L188" s="56" t="s">
        <v>448</v>
      </c>
      <c r="M188" s="56" t="s">
        <v>764</v>
      </c>
      <c r="N188" s="59">
        <v>40532</v>
      </c>
    </row>
    <row r="189" spans="2:14" x14ac:dyDescent="0.25">
      <c r="B189" s="55" t="s">
        <v>355</v>
      </c>
      <c r="C189" s="56" t="s">
        <v>1023</v>
      </c>
      <c r="D189" s="57">
        <v>26929</v>
      </c>
      <c r="E189" s="56" t="s">
        <v>772</v>
      </c>
      <c r="F189" s="56" t="s">
        <v>762</v>
      </c>
      <c r="G189" s="56">
        <v>187</v>
      </c>
      <c r="H189" s="56">
        <v>64</v>
      </c>
      <c r="I189" s="56" t="s">
        <v>765</v>
      </c>
      <c r="J189" s="58">
        <v>4752.2910418987994</v>
      </c>
      <c r="K189" s="58">
        <v>350</v>
      </c>
      <c r="L189" s="56" t="s">
        <v>448</v>
      </c>
      <c r="M189" s="56" t="s">
        <v>764</v>
      </c>
      <c r="N189" s="59">
        <v>40591</v>
      </c>
    </row>
    <row r="190" spans="2:14" x14ac:dyDescent="0.25">
      <c r="B190" s="55" t="s">
        <v>1024</v>
      </c>
      <c r="C190" s="56" t="s">
        <v>1025</v>
      </c>
      <c r="D190" s="57">
        <v>32068</v>
      </c>
      <c r="E190" s="56" t="s">
        <v>776</v>
      </c>
      <c r="F190" s="56" t="s">
        <v>757</v>
      </c>
      <c r="G190" s="56">
        <v>176</v>
      </c>
      <c r="H190" s="56">
        <v>91</v>
      </c>
      <c r="I190" s="56" t="s">
        <v>769</v>
      </c>
      <c r="J190" s="58">
        <v>1196.046877786202</v>
      </c>
      <c r="K190" s="58">
        <v>200</v>
      </c>
      <c r="L190" s="56" t="s">
        <v>448</v>
      </c>
      <c r="M190" s="56" t="s">
        <v>799</v>
      </c>
      <c r="N190" s="59">
        <v>40583</v>
      </c>
    </row>
    <row r="191" spans="2:14" x14ac:dyDescent="0.25">
      <c r="B191" s="55" t="s">
        <v>1026</v>
      </c>
      <c r="C191" s="56" t="s">
        <v>1027</v>
      </c>
      <c r="D191" s="57">
        <v>24253</v>
      </c>
      <c r="E191" s="56" t="s">
        <v>776</v>
      </c>
      <c r="F191" s="56" t="s">
        <v>757</v>
      </c>
      <c r="G191" s="56">
        <v>192</v>
      </c>
      <c r="H191" s="56">
        <v>74</v>
      </c>
      <c r="I191" s="56" t="s">
        <v>787</v>
      </c>
      <c r="J191" s="58">
        <v>4037.6520502868225</v>
      </c>
      <c r="K191" s="58">
        <v>250</v>
      </c>
      <c r="L191" s="56" t="s">
        <v>448</v>
      </c>
      <c r="M191" s="56" t="s">
        <v>1028</v>
      </c>
      <c r="N191" s="59">
        <v>41061</v>
      </c>
    </row>
    <row r="192" spans="2:14" x14ac:dyDescent="0.25">
      <c r="B192" s="55" t="s">
        <v>780</v>
      </c>
      <c r="C192" s="56" t="s">
        <v>1029</v>
      </c>
      <c r="D192" s="57">
        <v>29331</v>
      </c>
      <c r="E192" s="56" t="s">
        <v>756</v>
      </c>
      <c r="F192" s="56" t="s">
        <v>762</v>
      </c>
      <c r="G192" s="56">
        <v>184</v>
      </c>
      <c r="H192" s="56">
        <v>61</v>
      </c>
      <c r="I192" s="56" t="s">
        <v>787</v>
      </c>
      <c r="J192" s="58">
        <v>9352.9748397401145</v>
      </c>
      <c r="K192" s="58">
        <v>250</v>
      </c>
      <c r="L192" s="56" t="s">
        <v>357</v>
      </c>
      <c r="M192" s="56" t="s">
        <v>360</v>
      </c>
      <c r="N192" s="59">
        <v>40558</v>
      </c>
    </row>
    <row r="193" spans="2:14" x14ac:dyDescent="0.25">
      <c r="B193" s="55" t="s">
        <v>901</v>
      </c>
      <c r="C193" s="56" t="s">
        <v>848</v>
      </c>
      <c r="D193" s="57">
        <v>25110</v>
      </c>
      <c r="E193" s="56" t="s">
        <v>772</v>
      </c>
      <c r="F193" s="56" t="s">
        <v>757</v>
      </c>
      <c r="G193" s="56">
        <v>189</v>
      </c>
      <c r="H193" s="56">
        <v>86</v>
      </c>
      <c r="I193" s="56" t="s">
        <v>763</v>
      </c>
      <c r="J193" s="58">
        <v>1612.5106856617194</v>
      </c>
      <c r="K193" s="58">
        <v>100</v>
      </c>
      <c r="L193" s="56" t="s">
        <v>448</v>
      </c>
      <c r="M193" s="56" t="s">
        <v>799</v>
      </c>
      <c r="N193" s="59">
        <v>40646</v>
      </c>
    </row>
    <row r="194" spans="2:14" x14ac:dyDescent="0.25">
      <c r="B194" s="55" t="s">
        <v>1030</v>
      </c>
      <c r="C194" s="56" t="s">
        <v>1031</v>
      </c>
      <c r="D194" s="57">
        <v>30039</v>
      </c>
      <c r="E194" s="56" t="s">
        <v>761</v>
      </c>
      <c r="F194" s="56" t="s">
        <v>757</v>
      </c>
      <c r="G194" s="56">
        <v>194</v>
      </c>
      <c r="H194" s="56">
        <v>94</v>
      </c>
      <c r="I194" s="56" t="s">
        <v>787</v>
      </c>
      <c r="J194" s="58">
        <v>1039.1800684240193</v>
      </c>
      <c r="K194" s="58">
        <v>350</v>
      </c>
      <c r="L194" s="56" t="s">
        <v>300</v>
      </c>
      <c r="M194" s="56" t="s">
        <v>994</v>
      </c>
      <c r="N194" s="59">
        <v>41037</v>
      </c>
    </row>
    <row r="195" spans="2:14" x14ac:dyDescent="0.25">
      <c r="B195" s="55" t="s">
        <v>1032</v>
      </c>
      <c r="C195" s="56" t="s">
        <v>1033</v>
      </c>
      <c r="D195" s="57">
        <v>30846</v>
      </c>
      <c r="E195" s="56" t="s">
        <v>776</v>
      </c>
      <c r="F195" s="56" t="s">
        <v>757</v>
      </c>
      <c r="G195" s="56">
        <v>181</v>
      </c>
      <c r="H195" s="56">
        <v>76</v>
      </c>
      <c r="I195" s="56" t="s">
        <v>763</v>
      </c>
      <c r="J195" s="58">
        <v>4980.3182119204757</v>
      </c>
      <c r="K195" s="58">
        <v>220</v>
      </c>
      <c r="L195" s="56" t="s">
        <v>448</v>
      </c>
      <c r="M195" s="56" t="s">
        <v>773</v>
      </c>
      <c r="N195" s="59">
        <v>40982</v>
      </c>
    </row>
    <row r="196" spans="2:14" x14ac:dyDescent="0.25">
      <c r="B196" s="55" t="s">
        <v>783</v>
      </c>
      <c r="C196" s="56" t="s">
        <v>1034</v>
      </c>
      <c r="D196" s="57">
        <v>32196</v>
      </c>
      <c r="E196" s="56" t="s">
        <v>756</v>
      </c>
      <c r="F196" s="56" t="s">
        <v>757</v>
      </c>
      <c r="G196" s="56">
        <v>161</v>
      </c>
      <c r="H196" s="56">
        <v>74</v>
      </c>
      <c r="I196" s="56" t="s">
        <v>769</v>
      </c>
      <c r="J196" s="58">
        <v>2318.2833443447503</v>
      </c>
      <c r="K196" s="58">
        <v>250</v>
      </c>
      <c r="L196" s="56" t="s">
        <v>390</v>
      </c>
      <c r="M196" s="56" t="s">
        <v>964</v>
      </c>
      <c r="N196" s="59">
        <v>40469</v>
      </c>
    </row>
    <row r="197" spans="2:14" x14ac:dyDescent="0.25">
      <c r="B197" s="55" t="s">
        <v>403</v>
      </c>
      <c r="C197" s="56" t="s">
        <v>1035</v>
      </c>
      <c r="D197" s="57">
        <v>28429</v>
      </c>
      <c r="E197" s="56" t="s">
        <v>772</v>
      </c>
      <c r="F197" s="56" t="s">
        <v>762</v>
      </c>
      <c r="G197" s="56">
        <v>173</v>
      </c>
      <c r="H197" s="56">
        <v>72</v>
      </c>
      <c r="I197" s="56" t="s">
        <v>763</v>
      </c>
      <c r="J197" s="58">
        <v>4294.9407277555547</v>
      </c>
      <c r="K197" s="58">
        <v>311</v>
      </c>
      <c r="L197" s="56" t="s">
        <v>448</v>
      </c>
      <c r="M197" s="56" t="s">
        <v>804</v>
      </c>
      <c r="N197" s="59">
        <v>40487</v>
      </c>
    </row>
    <row r="198" spans="2:14" x14ac:dyDescent="0.25">
      <c r="B198" s="55" t="s">
        <v>320</v>
      </c>
      <c r="C198" s="56" t="s">
        <v>1036</v>
      </c>
      <c r="D198" s="57">
        <v>29703</v>
      </c>
      <c r="E198" s="56" t="s">
        <v>772</v>
      </c>
      <c r="F198" s="56" t="s">
        <v>757</v>
      </c>
      <c r="G198" s="56">
        <v>164</v>
      </c>
      <c r="H198" s="56">
        <v>85</v>
      </c>
      <c r="I198" s="56" t="s">
        <v>765</v>
      </c>
      <c r="J198" s="58">
        <v>2265.5691721872272</v>
      </c>
      <c r="K198" s="58">
        <v>350</v>
      </c>
      <c r="L198" s="56" t="s">
        <v>401</v>
      </c>
      <c r="M198" s="56" t="s">
        <v>1037</v>
      </c>
      <c r="N198" s="59">
        <v>40539</v>
      </c>
    </row>
    <row r="199" spans="2:14" x14ac:dyDescent="0.25">
      <c r="B199" s="55" t="s">
        <v>901</v>
      </c>
      <c r="C199" s="56" t="s">
        <v>1038</v>
      </c>
      <c r="D199" s="57">
        <v>28479</v>
      </c>
      <c r="E199" s="56" t="s">
        <v>761</v>
      </c>
      <c r="F199" s="56" t="s">
        <v>757</v>
      </c>
      <c r="G199" s="56">
        <v>172</v>
      </c>
      <c r="H199" s="56">
        <v>68</v>
      </c>
      <c r="I199" s="56" t="s">
        <v>765</v>
      </c>
      <c r="J199" s="58">
        <v>3148.5280714129885</v>
      </c>
      <c r="K199" s="58">
        <v>350</v>
      </c>
      <c r="L199" s="56" t="s">
        <v>448</v>
      </c>
      <c r="M199" s="56" t="s">
        <v>835</v>
      </c>
      <c r="N199" s="59">
        <v>40674</v>
      </c>
    </row>
    <row r="200" spans="2:14" x14ac:dyDescent="0.25">
      <c r="B200" s="55" t="s">
        <v>841</v>
      </c>
      <c r="C200" s="56" t="s">
        <v>1039</v>
      </c>
      <c r="D200" s="57">
        <v>31122</v>
      </c>
      <c r="E200" s="56" t="s">
        <v>776</v>
      </c>
      <c r="F200" s="56" t="s">
        <v>762</v>
      </c>
      <c r="G200" s="56">
        <v>165</v>
      </c>
      <c r="H200" s="56">
        <v>67</v>
      </c>
      <c r="I200" s="56" t="s">
        <v>769</v>
      </c>
      <c r="J200" s="58">
        <v>3669.9184402265469</v>
      </c>
      <c r="K200" s="58">
        <v>100</v>
      </c>
      <c r="L200" s="56" t="s">
        <v>801</v>
      </c>
      <c r="M200" s="56" t="s">
        <v>764</v>
      </c>
      <c r="N200" s="59">
        <v>40960</v>
      </c>
    </row>
    <row r="201" spans="2:14" x14ac:dyDescent="0.25">
      <c r="B201" s="55" t="s">
        <v>358</v>
      </c>
      <c r="C201" s="56" t="s">
        <v>916</v>
      </c>
      <c r="D201" s="57">
        <v>28703</v>
      </c>
      <c r="E201" s="56" t="s">
        <v>761</v>
      </c>
      <c r="F201" s="56" t="s">
        <v>757</v>
      </c>
      <c r="G201" s="56">
        <v>175</v>
      </c>
      <c r="H201" s="56">
        <v>84</v>
      </c>
      <c r="I201" s="56" t="s">
        <v>769</v>
      </c>
      <c r="J201" s="58">
        <v>4940.6967127719072</v>
      </c>
      <c r="K201" s="58">
        <v>250</v>
      </c>
      <c r="L201" s="56" t="s">
        <v>390</v>
      </c>
      <c r="M201" s="56" t="s">
        <v>764</v>
      </c>
      <c r="N201" s="59">
        <v>40558</v>
      </c>
    </row>
    <row r="202" spans="2:14" x14ac:dyDescent="0.25">
      <c r="B202" s="55" t="s">
        <v>827</v>
      </c>
      <c r="C202" s="56" t="s">
        <v>1025</v>
      </c>
      <c r="D202" s="57">
        <v>29796</v>
      </c>
      <c r="E202" s="56" t="s">
        <v>756</v>
      </c>
      <c r="F202" s="56" t="s">
        <v>757</v>
      </c>
      <c r="G202" s="56">
        <v>169</v>
      </c>
      <c r="H202" s="56">
        <v>94</v>
      </c>
      <c r="I202" s="56" t="s">
        <v>765</v>
      </c>
      <c r="J202" s="58">
        <v>7350.7837426012875</v>
      </c>
      <c r="K202" s="58">
        <v>100</v>
      </c>
      <c r="L202" s="56" t="s">
        <v>357</v>
      </c>
      <c r="M202" s="56" t="s">
        <v>977</v>
      </c>
      <c r="N202" s="59">
        <v>40479</v>
      </c>
    </row>
    <row r="203" spans="2:14" x14ac:dyDescent="0.25">
      <c r="B203" s="55" t="s">
        <v>947</v>
      </c>
      <c r="C203" s="56" t="s">
        <v>1040</v>
      </c>
      <c r="D203" s="57">
        <v>29565</v>
      </c>
      <c r="E203" s="56" t="s">
        <v>756</v>
      </c>
      <c r="F203" s="56" t="s">
        <v>757</v>
      </c>
      <c r="G203" s="56">
        <v>169</v>
      </c>
      <c r="H203" s="56">
        <v>62</v>
      </c>
      <c r="I203" s="56" t="s">
        <v>787</v>
      </c>
      <c r="J203" s="58">
        <v>8526.9165677497149</v>
      </c>
      <c r="K203" s="58">
        <v>311</v>
      </c>
      <c r="L203" s="56" t="s">
        <v>357</v>
      </c>
      <c r="M203" s="56" t="s">
        <v>766</v>
      </c>
      <c r="N203" s="59">
        <v>40444</v>
      </c>
    </row>
    <row r="204" spans="2:14" x14ac:dyDescent="0.25">
      <c r="B204" s="55" t="s">
        <v>393</v>
      </c>
      <c r="C204" s="56" t="s">
        <v>1041</v>
      </c>
      <c r="D204" s="57">
        <v>28496</v>
      </c>
      <c r="E204" s="56" t="s">
        <v>756</v>
      </c>
      <c r="F204" s="56" t="s">
        <v>762</v>
      </c>
      <c r="G204" s="56">
        <v>152</v>
      </c>
      <c r="H204" s="56">
        <v>66</v>
      </c>
      <c r="I204" s="56" t="s">
        <v>765</v>
      </c>
      <c r="J204" s="58">
        <v>8591.2692296840214</v>
      </c>
      <c r="K204" s="58">
        <v>250</v>
      </c>
      <c r="L204" s="56" t="s">
        <v>448</v>
      </c>
      <c r="M204" s="56" t="s">
        <v>1042</v>
      </c>
      <c r="N204" s="59">
        <v>40722</v>
      </c>
    </row>
    <row r="205" spans="2:14" x14ac:dyDescent="0.25">
      <c r="B205" s="55" t="s">
        <v>783</v>
      </c>
      <c r="C205" s="56" t="s">
        <v>1043</v>
      </c>
      <c r="D205" s="57">
        <v>31853</v>
      </c>
      <c r="E205" s="56" t="s">
        <v>772</v>
      </c>
      <c r="F205" s="56" t="s">
        <v>757</v>
      </c>
      <c r="G205" s="56">
        <v>159</v>
      </c>
      <c r="H205" s="56">
        <v>69</v>
      </c>
      <c r="I205" s="56"/>
      <c r="J205" s="58">
        <v>7431.1394886739681</v>
      </c>
      <c r="K205" s="58">
        <v>250</v>
      </c>
      <c r="L205" s="56" t="s">
        <v>352</v>
      </c>
      <c r="M205" s="56" t="s">
        <v>1044</v>
      </c>
      <c r="N205" s="59">
        <v>40945</v>
      </c>
    </row>
    <row r="206" spans="2:14" x14ac:dyDescent="0.25">
      <c r="B206" s="55" t="s">
        <v>1045</v>
      </c>
      <c r="C206" s="56" t="s">
        <v>1046</v>
      </c>
      <c r="D206" s="57">
        <v>30270</v>
      </c>
      <c r="E206" s="56" t="s">
        <v>776</v>
      </c>
      <c r="F206" s="56" t="s">
        <v>762</v>
      </c>
      <c r="G206" s="56">
        <v>158</v>
      </c>
      <c r="H206" s="56">
        <v>64</v>
      </c>
      <c r="I206" s="56" t="s">
        <v>765</v>
      </c>
      <c r="J206" s="58">
        <v>3930.2721060561698</v>
      </c>
      <c r="K206" s="58">
        <v>290</v>
      </c>
      <c r="L206" s="56" t="s">
        <v>1011</v>
      </c>
      <c r="M206" s="56" t="s">
        <v>862</v>
      </c>
      <c r="N206" s="59">
        <v>40707</v>
      </c>
    </row>
    <row r="207" spans="2:14" x14ac:dyDescent="0.25">
      <c r="B207" s="55" t="s">
        <v>1047</v>
      </c>
      <c r="C207" s="56" t="s">
        <v>467</v>
      </c>
      <c r="D207" s="57">
        <v>29611</v>
      </c>
      <c r="E207" s="56" t="s">
        <v>776</v>
      </c>
      <c r="F207" s="56" t="s">
        <v>757</v>
      </c>
      <c r="G207" s="56">
        <v>165</v>
      </c>
      <c r="H207" s="56">
        <v>88</v>
      </c>
      <c r="I207" s="56" t="s">
        <v>769</v>
      </c>
      <c r="J207" s="58">
        <v>2101.1256445704385</v>
      </c>
      <c r="K207" s="58">
        <v>220</v>
      </c>
      <c r="L207" s="56" t="s">
        <v>357</v>
      </c>
      <c r="M207" s="56" t="s">
        <v>339</v>
      </c>
      <c r="N207" s="59">
        <v>40428</v>
      </c>
    </row>
    <row r="208" spans="2:14" x14ac:dyDescent="0.25">
      <c r="B208" s="55" t="s">
        <v>1048</v>
      </c>
      <c r="C208" s="56" t="s">
        <v>1049</v>
      </c>
      <c r="D208" s="57">
        <v>28345</v>
      </c>
      <c r="E208" s="56" t="s">
        <v>756</v>
      </c>
      <c r="F208" s="56" t="s">
        <v>762</v>
      </c>
      <c r="G208" s="56">
        <v>182</v>
      </c>
      <c r="H208" s="56">
        <v>73</v>
      </c>
      <c r="I208" s="56" t="s">
        <v>758</v>
      </c>
      <c r="J208" s="58">
        <v>2023.705380191624</v>
      </c>
      <c r="K208" s="58">
        <v>290</v>
      </c>
      <c r="L208" s="56" t="s">
        <v>357</v>
      </c>
      <c r="M208" s="56" t="s">
        <v>764</v>
      </c>
      <c r="N208" s="59">
        <v>40641</v>
      </c>
    </row>
    <row r="209" spans="2:14" x14ac:dyDescent="0.25">
      <c r="B209" s="55" t="s">
        <v>1050</v>
      </c>
      <c r="C209" s="56" t="s">
        <v>1051</v>
      </c>
      <c r="D209" s="57">
        <v>29935</v>
      </c>
      <c r="E209" s="56" t="s">
        <v>772</v>
      </c>
      <c r="F209" s="56" t="s">
        <v>762</v>
      </c>
      <c r="G209" s="56">
        <v>176</v>
      </c>
      <c r="H209" s="56">
        <v>60</v>
      </c>
      <c r="I209" s="56" t="s">
        <v>787</v>
      </c>
      <c r="J209" s="58">
        <v>5370.7527336592057</v>
      </c>
      <c r="K209" s="58">
        <v>350</v>
      </c>
      <c r="L209" s="56" t="s">
        <v>808</v>
      </c>
      <c r="M209" s="56" t="s">
        <v>812</v>
      </c>
      <c r="N209" s="59">
        <v>40791</v>
      </c>
    </row>
    <row r="210" spans="2:14" x14ac:dyDescent="0.25">
      <c r="B210" s="55" t="s">
        <v>421</v>
      </c>
      <c r="C210" s="56" t="s">
        <v>1052</v>
      </c>
      <c r="D210" s="57">
        <v>30063</v>
      </c>
      <c r="E210" s="56" t="s">
        <v>776</v>
      </c>
      <c r="F210" s="56" t="s">
        <v>762</v>
      </c>
      <c r="G210" s="56">
        <v>185</v>
      </c>
      <c r="H210" s="56">
        <v>43</v>
      </c>
      <c r="I210" s="56" t="s">
        <v>769</v>
      </c>
      <c r="J210" s="58">
        <v>8813.3183565913423</v>
      </c>
      <c r="K210" s="58">
        <v>311</v>
      </c>
      <c r="L210" s="56" t="s">
        <v>390</v>
      </c>
      <c r="M210" s="56" t="s">
        <v>964</v>
      </c>
      <c r="N210" s="59">
        <v>40439</v>
      </c>
    </row>
    <row r="211" spans="2:14" x14ac:dyDescent="0.25">
      <c r="B211" s="55" t="s">
        <v>373</v>
      </c>
      <c r="C211" s="56" t="s">
        <v>1039</v>
      </c>
      <c r="D211" s="57">
        <v>27821</v>
      </c>
      <c r="E211" s="56" t="s">
        <v>772</v>
      </c>
      <c r="F211" s="56" t="s">
        <v>762</v>
      </c>
      <c r="G211" s="56">
        <v>184</v>
      </c>
      <c r="H211" s="56">
        <v>54</v>
      </c>
      <c r="I211" s="56" t="s">
        <v>765</v>
      </c>
      <c r="J211" s="58">
        <v>3851.2501749939734</v>
      </c>
      <c r="K211" s="58">
        <v>350</v>
      </c>
      <c r="L211" s="56" t="s">
        <v>357</v>
      </c>
      <c r="M211" s="56" t="s">
        <v>802</v>
      </c>
      <c r="N211" s="59">
        <v>40576</v>
      </c>
    </row>
    <row r="212" spans="2:14" x14ac:dyDescent="0.25">
      <c r="B212" s="55" t="s">
        <v>1053</v>
      </c>
      <c r="C212" s="56" t="s">
        <v>1054</v>
      </c>
      <c r="D212" s="57">
        <v>29215</v>
      </c>
      <c r="E212" s="56" t="s">
        <v>761</v>
      </c>
      <c r="F212" s="56" t="s">
        <v>757</v>
      </c>
      <c r="G212" s="56">
        <v>185</v>
      </c>
      <c r="H212" s="56">
        <v>91</v>
      </c>
      <c r="I212" s="56" t="s">
        <v>787</v>
      </c>
      <c r="J212" s="58">
        <v>3152.0616031556401</v>
      </c>
      <c r="K212" s="58">
        <v>350</v>
      </c>
      <c r="L212" s="56" t="s">
        <v>448</v>
      </c>
      <c r="M212" s="56" t="s">
        <v>992</v>
      </c>
      <c r="N212" s="59">
        <v>40758</v>
      </c>
    </row>
    <row r="213" spans="2:14" x14ac:dyDescent="0.25">
      <c r="B213" s="55" t="s">
        <v>456</v>
      </c>
      <c r="C213" s="56" t="s">
        <v>455</v>
      </c>
      <c r="D213" s="57">
        <v>26903</v>
      </c>
      <c r="E213" s="56" t="s">
        <v>772</v>
      </c>
      <c r="F213" s="56" t="s">
        <v>757</v>
      </c>
      <c r="G213" s="56">
        <v>176</v>
      </c>
      <c r="H213" s="56">
        <v>80</v>
      </c>
      <c r="I213" s="56"/>
      <c r="J213" s="58">
        <v>5353.295020886093</v>
      </c>
      <c r="K213" s="58">
        <v>350</v>
      </c>
      <c r="L213" s="56" t="s">
        <v>448</v>
      </c>
      <c r="M213" s="56" t="s">
        <v>809</v>
      </c>
      <c r="N213" s="59">
        <v>40500</v>
      </c>
    </row>
    <row r="214" spans="2:14" x14ac:dyDescent="0.25">
      <c r="B214" s="55" t="s">
        <v>355</v>
      </c>
      <c r="C214" s="56" t="s">
        <v>970</v>
      </c>
      <c r="D214" s="57">
        <v>30611</v>
      </c>
      <c r="E214" s="56" t="s">
        <v>761</v>
      </c>
      <c r="F214" s="56" t="s">
        <v>762</v>
      </c>
      <c r="G214" s="56">
        <v>153</v>
      </c>
      <c r="H214" s="56">
        <v>55</v>
      </c>
      <c r="I214" s="56" t="s">
        <v>758</v>
      </c>
      <c r="J214" s="58">
        <v>1784.4864753002114</v>
      </c>
      <c r="K214" s="58">
        <v>250</v>
      </c>
      <c r="L214" s="56" t="s">
        <v>808</v>
      </c>
      <c r="M214" s="56" t="s">
        <v>994</v>
      </c>
      <c r="N214" s="59">
        <v>40826</v>
      </c>
    </row>
    <row r="215" spans="2:14" x14ac:dyDescent="0.25">
      <c r="B215" s="55" t="s">
        <v>845</v>
      </c>
      <c r="C215" s="56" t="s">
        <v>1055</v>
      </c>
      <c r="D215" s="57">
        <v>30999</v>
      </c>
      <c r="E215" s="56" t="s">
        <v>756</v>
      </c>
      <c r="F215" s="56" t="s">
        <v>762</v>
      </c>
      <c r="G215" s="56">
        <v>158</v>
      </c>
      <c r="H215" s="56">
        <v>68</v>
      </c>
      <c r="I215" s="56" t="s">
        <v>763</v>
      </c>
      <c r="J215" s="58">
        <v>9582.6613111138831</v>
      </c>
      <c r="K215" s="58">
        <v>350</v>
      </c>
      <c r="L215" s="56" t="s">
        <v>390</v>
      </c>
      <c r="M215" s="56" t="s">
        <v>862</v>
      </c>
      <c r="N215" s="59">
        <v>40582</v>
      </c>
    </row>
    <row r="216" spans="2:14" x14ac:dyDescent="0.25">
      <c r="B216" s="55" t="s">
        <v>778</v>
      </c>
      <c r="C216" s="56" t="s">
        <v>1056</v>
      </c>
      <c r="D216" s="57">
        <v>29284</v>
      </c>
      <c r="E216" s="56" t="s">
        <v>761</v>
      </c>
      <c r="F216" s="56" t="s">
        <v>762</v>
      </c>
      <c r="G216" s="56">
        <v>173</v>
      </c>
      <c r="H216" s="56">
        <v>71</v>
      </c>
      <c r="I216" s="56" t="s">
        <v>763</v>
      </c>
      <c r="J216" s="58">
        <v>8860.8274445717143</v>
      </c>
      <c r="K216" s="58">
        <v>220</v>
      </c>
      <c r="L216" s="56" t="s">
        <v>390</v>
      </c>
      <c r="M216" s="56" t="s">
        <v>835</v>
      </c>
      <c r="N216" s="59">
        <v>40927</v>
      </c>
    </row>
    <row r="217" spans="2:14" x14ac:dyDescent="0.25">
      <c r="B217" s="55" t="s">
        <v>396</v>
      </c>
      <c r="C217" s="56" t="s">
        <v>1057</v>
      </c>
      <c r="D217" s="57">
        <v>30443</v>
      </c>
      <c r="E217" s="56" t="s">
        <v>772</v>
      </c>
      <c r="F217" s="56" t="s">
        <v>757</v>
      </c>
      <c r="G217" s="56">
        <v>198</v>
      </c>
      <c r="H217" s="56">
        <v>69</v>
      </c>
      <c r="I217" s="56" t="s">
        <v>763</v>
      </c>
      <c r="J217" s="58">
        <v>9540.130046354765</v>
      </c>
      <c r="K217" s="58">
        <v>290</v>
      </c>
      <c r="L217" s="56" t="s">
        <v>448</v>
      </c>
      <c r="M217" s="56" t="s">
        <v>922</v>
      </c>
      <c r="N217" s="59">
        <v>40578</v>
      </c>
    </row>
    <row r="218" spans="2:14" x14ac:dyDescent="0.25">
      <c r="B218" s="55" t="s">
        <v>780</v>
      </c>
      <c r="C218" s="56" t="s">
        <v>1058</v>
      </c>
      <c r="D218" s="57">
        <v>30619</v>
      </c>
      <c r="E218" s="56" t="s">
        <v>772</v>
      </c>
      <c r="F218" s="56" t="s">
        <v>762</v>
      </c>
      <c r="G218" s="56">
        <v>187</v>
      </c>
      <c r="H218" s="56">
        <v>59</v>
      </c>
      <c r="I218" s="56" t="s">
        <v>787</v>
      </c>
      <c r="J218" s="58">
        <v>8435.4810928717434</v>
      </c>
      <c r="K218" s="58">
        <v>290</v>
      </c>
      <c r="L218" s="56" t="s">
        <v>448</v>
      </c>
      <c r="M218" s="56" t="s">
        <v>799</v>
      </c>
      <c r="N218" s="59">
        <v>41015</v>
      </c>
    </row>
    <row r="219" spans="2:14" x14ac:dyDescent="0.25">
      <c r="B219" s="55" t="s">
        <v>452</v>
      </c>
      <c r="C219" s="56" t="s">
        <v>1059</v>
      </c>
      <c r="D219" s="57">
        <v>27866</v>
      </c>
      <c r="E219" s="56" t="s">
        <v>776</v>
      </c>
      <c r="F219" s="56" t="s">
        <v>757</v>
      </c>
      <c r="G219" s="56">
        <v>194</v>
      </c>
      <c r="H219" s="56">
        <v>83</v>
      </c>
      <c r="I219" s="56" t="s">
        <v>758</v>
      </c>
      <c r="J219" s="58">
        <v>4215.0986647040081</v>
      </c>
      <c r="K219" s="58">
        <v>311</v>
      </c>
      <c r="L219" s="56" t="s">
        <v>401</v>
      </c>
      <c r="M219" s="56" t="s">
        <v>764</v>
      </c>
      <c r="N219" s="59">
        <v>40499</v>
      </c>
    </row>
    <row r="220" spans="2:14" x14ac:dyDescent="0.25">
      <c r="B220" s="55" t="s">
        <v>412</v>
      </c>
      <c r="C220" s="56" t="s">
        <v>1060</v>
      </c>
      <c r="D220" s="57">
        <v>31236</v>
      </c>
      <c r="E220" s="56" t="s">
        <v>756</v>
      </c>
      <c r="F220" s="56" t="s">
        <v>757</v>
      </c>
      <c r="G220" s="56">
        <v>171</v>
      </c>
      <c r="H220" s="56">
        <v>68</v>
      </c>
      <c r="I220" s="56" t="s">
        <v>763</v>
      </c>
      <c r="J220" s="58">
        <v>4454.436550086868</v>
      </c>
      <c r="K220" s="58">
        <v>290</v>
      </c>
      <c r="L220" s="56" t="s">
        <v>448</v>
      </c>
      <c r="M220" s="56" t="s">
        <v>764</v>
      </c>
      <c r="N220" s="59">
        <v>40873</v>
      </c>
    </row>
    <row r="221" spans="2:14" x14ac:dyDescent="0.25">
      <c r="B221" s="55" t="s">
        <v>783</v>
      </c>
      <c r="C221" s="56" t="s">
        <v>1061</v>
      </c>
      <c r="D221" s="57">
        <v>27824</v>
      </c>
      <c r="E221" s="56" t="s">
        <v>776</v>
      </c>
      <c r="F221" s="56" t="s">
        <v>757</v>
      </c>
      <c r="G221" s="56">
        <v>197</v>
      </c>
      <c r="H221" s="56">
        <v>89</v>
      </c>
      <c r="I221" s="56" t="s">
        <v>758</v>
      </c>
      <c r="J221" s="58">
        <v>7601.3896674003554</v>
      </c>
      <c r="K221" s="58">
        <v>311</v>
      </c>
      <c r="L221" s="56" t="s">
        <v>448</v>
      </c>
      <c r="M221" s="56" t="s">
        <v>1062</v>
      </c>
      <c r="N221" s="59">
        <v>40829</v>
      </c>
    </row>
    <row r="222" spans="2:14" x14ac:dyDescent="0.25">
      <c r="B222" s="55" t="s">
        <v>1063</v>
      </c>
      <c r="C222" s="56" t="s">
        <v>1064</v>
      </c>
      <c r="D222" s="57">
        <v>30329</v>
      </c>
      <c r="E222" s="56" t="s">
        <v>776</v>
      </c>
      <c r="F222" s="56" t="s">
        <v>762</v>
      </c>
      <c r="G222" s="56">
        <v>188</v>
      </c>
      <c r="H222" s="56">
        <v>47</v>
      </c>
      <c r="I222" s="56" t="s">
        <v>787</v>
      </c>
      <c r="J222" s="58">
        <v>4639.2770611618398</v>
      </c>
      <c r="K222" s="58">
        <v>250</v>
      </c>
      <c r="L222" s="56" t="s">
        <v>357</v>
      </c>
      <c r="M222" s="56" t="s">
        <v>862</v>
      </c>
      <c r="N222" s="59">
        <v>40718</v>
      </c>
    </row>
    <row r="223" spans="2:14" x14ac:dyDescent="0.25">
      <c r="B223" s="55" t="s">
        <v>320</v>
      </c>
      <c r="C223" s="56" t="s">
        <v>302</v>
      </c>
      <c r="D223" s="57">
        <v>28985</v>
      </c>
      <c r="E223" s="56" t="s">
        <v>761</v>
      </c>
      <c r="F223" s="56" t="s">
        <v>757</v>
      </c>
      <c r="G223" s="56">
        <v>197</v>
      </c>
      <c r="H223" s="56">
        <v>61</v>
      </c>
      <c r="I223" s="56" t="s">
        <v>758</v>
      </c>
      <c r="J223" s="58">
        <v>9775.1671249946394</v>
      </c>
      <c r="K223" s="58">
        <v>350</v>
      </c>
      <c r="L223" s="56" t="s">
        <v>448</v>
      </c>
      <c r="M223" s="56" t="s">
        <v>882</v>
      </c>
      <c r="N223" s="59">
        <v>40937</v>
      </c>
    </row>
    <row r="224" spans="2:14" x14ac:dyDescent="0.25">
      <c r="B224" s="55" t="s">
        <v>407</v>
      </c>
      <c r="C224" s="56" t="s">
        <v>1065</v>
      </c>
      <c r="D224" s="57">
        <v>26064</v>
      </c>
      <c r="E224" s="56" t="s">
        <v>756</v>
      </c>
      <c r="F224" s="56" t="s">
        <v>757</v>
      </c>
      <c r="G224" s="56">
        <v>191</v>
      </c>
      <c r="H224" s="56">
        <v>72</v>
      </c>
      <c r="I224" s="56" t="s">
        <v>787</v>
      </c>
      <c r="J224" s="58">
        <v>8330.4348045841562</v>
      </c>
      <c r="K224" s="58">
        <v>100</v>
      </c>
      <c r="L224" s="56" t="s">
        <v>390</v>
      </c>
      <c r="M224" s="56" t="s">
        <v>862</v>
      </c>
      <c r="N224" s="59">
        <v>41030</v>
      </c>
    </row>
    <row r="225" spans="2:14" x14ac:dyDescent="0.25">
      <c r="B225" s="55" t="s">
        <v>783</v>
      </c>
      <c r="C225" s="56" t="s">
        <v>1066</v>
      </c>
      <c r="D225" s="57">
        <v>22581</v>
      </c>
      <c r="E225" s="56" t="s">
        <v>761</v>
      </c>
      <c r="F225" s="56" t="s">
        <v>757</v>
      </c>
      <c r="G225" s="56">
        <v>160</v>
      </c>
      <c r="H225" s="56">
        <v>60</v>
      </c>
      <c r="I225" s="56" t="s">
        <v>763</v>
      </c>
      <c r="J225" s="58">
        <v>3656.4467803641428</v>
      </c>
      <c r="K225" s="58">
        <v>311</v>
      </c>
      <c r="L225" s="56" t="s">
        <v>390</v>
      </c>
      <c r="M225" s="56" t="s">
        <v>838</v>
      </c>
      <c r="N225" s="59">
        <v>40748</v>
      </c>
    </row>
    <row r="226" spans="2:14" x14ac:dyDescent="0.25">
      <c r="B226" s="55" t="s">
        <v>317</v>
      </c>
      <c r="C226" s="56" t="s">
        <v>1067</v>
      </c>
      <c r="D226" s="57">
        <v>29363</v>
      </c>
      <c r="E226" s="56" t="s">
        <v>772</v>
      </c>
      <c r="F226" s="56" t="s">
        <v>757</v>
      </c>
      <c r="G226" s="56">
        <v>178</v>
      </c>
      <c r="H226" s="56">
        <v>69</v>
      </c>
      <c r="I226" s="56" t="s">
        <v>758</v>
      </c>
      <c r="J226" s="58">
        <v>2345.1031155432265</v>
      </c>
      <c r="K226" s="58">
        <v>350</v>
      </c>
      <c r="L226" s="56" t="s">
        <v>860</v>
      </c>
      <c r="M226" s="56" t="s">
        <v>812</v>
      </c>
      <c r="N226" s="59">
        <v>41003</v>
      </c>
    </row>
    <row r="227" spans="2:14" x14ac:dyDescent="0.25">
      <c r="B227" s="55" t="s">
        <v>783</v>
      </c>
      <c r="C227" s="56" t="s">
        <v>1068</v>
      </c>
      <c r="D227" s="57">
        <v>28895</v>
      </c>
      <c r="E227" s="56" t="s">
        <v>756</v>
      </c>
      <c r="F227" s="56" t="s">
        <v>757</v>
      </c>
      <c r="G227" s="56">
        <v>171</v>
      </c>
      <c r="H227" s="56">
        <v>61</v>
      </c>
      <c r="I227" s="56" t="s">
        <v>758</v>
      </c>
      <c r="J227" s="58">
        <v>3981.1553643334314</v>
      </c>
      <c r="K227" s="58">
        <v>311</v>
      </c>
      <c r="L227" s="56" t="s">
        <v>352</v>
      </c>
      <c r="M227" s="56" t="s">
        <v>985</v>
      </c>
      <c r="N227" s="59">
        <v>40698</v>
      </c>
    </row>
    <row r="228" spans="2:14" x14ac:dyDescent="0.25">
      <c r="B228" s="55" t="s">
        <v>1069</v>
      </c>
      <c r="C228" s="56" t="s">
        <v>1070</v>
      </c>
      <c r="D228" s="57">
        <v>30808</v>
      </c>
      <c r="E228" s="56" t="s">
        <v>772</v>
      </c>
      <c r="F228" s="56" t="s">
        <v>762</v>
      </c>
      <c r="G228" s="56">
        <v>177</v>
      </c>
      <c r="H228" s="56">
        <v>69</v>
      </c>
      <c r="I228" s="56" t="s">
        <v>769</v>
      </c>
      <c r="J228" s="58">
        <v>7685.4549398453955</v>
      </c>
      <c r="K228" s="58">
        <v>250</v>
      </c>
      <c r="L228" s="56" t="s">
        <v>1071</v>
      </c>
      <c r="M228" s="56" t="s">
        <v>307</v>
      </c>
      <c r="N228" s="59">
        <v>40738</v>
      </c>
    </row>
    <row r="229" spans="2:14" x14ac:dyDescent="0.25">
      <c r="B229" s="55" t="s">
        <v>407</v>
      </c>
      <c r="C229" s="56" t="s">
        <v>1072</v>
      </c>
      <c r="D229" s="57">
        <v>29483</v>
      </c>
      <c r="E229" s="56" t="s">
        <v>772</v>
      </c>
      <c r="F229" s="56" t="s">
        <v>757</v>
      </c>
      <c r="G229" s="56">
        <v>164</v>
      </c>
      <c r="H229" s="56">
        <v>74</v>
      </c>
      <c r="I229" s="56" t="s">
        <v>769</v>
      </c>
      <c r="J229" s="58">
        <v>7599.4777244566594</v>
      </c>
      <c r="K229" s="58">
        <v>311</v>
      </c>
      <c r="L229" s="56" t="s">
        <v>448</v>
      </c>
      <c r="M229" s="56" t="s">
        <v>809</v>
      </c>
      <c r="N229" s="59">
        <v>40658</v>
      </c>
    </row>
    <row r="230" spans="2:14" x14ac:dyDescent="0.25">
      <c r="B230" s="55" t="s">
        <v>897</v>
      </c>
      <c r="C230" s="56" t="s">
        <v>1073</v>
      </c>
      <c r="D230" s="57">
        <v>31716</v>
      </c>
      <c r="E230" s="56" t="s">
        <v>761</v>
      </c>
      <c r="F230" s="56" t="s">
        <v>762</v>
      </c>
      <c r="G230" s="56">
        <v>160</v>
      </c>
      <c r="H230" s="56">
        <v>42</v>
      </c>
      <c r="I230" s="56" t="s">
        <v>769</v>
      </c>
      <c r="J230" s="58">
        <v>6160.2365821334952</v>
      </c>
      <c r="K230" s="58">
        <v>350</v>
      </c>
      <c r="L230" s="56" t="s">
        <v>357</v>
      </c>
      <c r="M230" s="56" t="s">
        <v>770</v>
      </c>
      <c r="N230" s="59">
        <v>40816</v>
      </c>
    </row>
    <row r="231" spans="2:14" x14ac:dyDescent="0.25">
      <c r="B231" s="55" t="s">
        <v>298</v>
      </c>
      <c r="C231" s="56" t="s">
        <v>1074</v>
      </c>
      <c r="D231" s="57">
        <v>25666</v>
      </c>
      <c r="E231" s="56" t="s">
        <v>756</v>
      </c>
      <c r="F231" s="56" t="s">
        <v>757</v>
      </c>
      <c r="G231" s="56">
        <v>178</v>
      </c>
      <c r="H231" s="56">
        <v>70</v>
      </c>
      <c r="I231" s="56" t="s">
        <v>758</v>
      </c>
      <c r="J231" s="58">
        <v>7831.7091454985602</v>
      </c>
      <c r="K231" s="58">
        <v>250</v>
      </c>
      <c r="L231" s="56" t="s">
        <v>401</v>
      </c>
      <c r="M231" s="56" t="s">
        <v>395</v>
      </c>
      <c r="N231" s="59">
        <v>40544</v>
      </c>
    </row>
    <row r="232" spans="2:14" x14ac:dyDescent="0.25">
      <c r="B232" s="55" t="s">
        <v>396</v>
      </c>
      <c r="C232" s="56" t="s">
        <v>1075</v>
      </c>
      <c r="D232" s="57">
        <v>30805</v>
      </c>
      <c r="E232" s="56" t="s">
        <v>761</v>
      </c>
      <c r="F232" s="56" t="s">
        <v>757</v>
      </c>
      <c r="G232" s="56">
        <v>195</v>
      </c>
      <c r="H232" s="56">
        <v>75</v>
      </c>
      <c r="I232" s="56" t="s">
        <v>769</v>
      </c>
      <c r="J232" s="58">
        <v>7632.0518493897143</v>
      </c>
      <c r="K232" s="58">
        <v>100</v>
      </c>
      <c r="L232" s="56" t="s">
        <v>357</v>
      </c>
      <c r="M232" s="56" t="s">
        <v>906</v>
      </c>
      <c r="N232" s="59">
        <v>40929</v>
      </c>
    </row>
    <row r="233" spans="2:14" x14ac:dyDescent="0.25">
      <c r="B233" s="55" t="s">
        <v>1063</v>
      </c>
      <c r="C233" s="56" t="s">
        <v>1076</v>
      </c>
      <c r="D233" s="57">
        <v>27083</v>
      </c>
      <c r="E233" s="56" t="s">
        <v>756</v>
      </c>
      <c r="F233" s="56" t="s">
        <v>762</v>
      </c>
      <c r="G233" s="56">
        <v>175</v>
      </c>
      <c r="H233" s="56">
        <v>62</v>
      </c>
      <c r="I233" s="56" t="s">
        <v>787</v>
      </c>
      <c r="J233" s="58">
        <v>7276.0901819902474</v>
      </c>
      <c r="K233" s="58">
        <v>311</v>
      </c>
      <c r="L233" s="56" t="s">
        <v>329</v>
      </c>
      <c r="M233" s="56" t="s">
        <v>764</v>
      </c>
      <c r="N233" s="59">
        <v>41070</v>
      </c>
    </row>
    <row r="234" spans="2:14" x14ac:dyDescent="0.25">
      <c r="B234" s="55" t="s">
        <v>778</v>
      </c>
      <c r="C234" s="56" t="s">
        <v>1077</v>
      </c>
      <c r="D234" s="57">
        <v>27061</v>
      </c>
      <c r="E234" s="56" t="s">
        <v>761</v>
      </c>
      <c r="F234" s="56" t="s">
        <v>762</v>
      </c>
      <c r="G234" s="56">
        <v>165</v>
      </c>
      <c r="H234" s="56">
        <v>71</v>
      </c>
      <c r="I234" s="56" t="s">
        <v>765</v>
      </c>
      <c r="J234" s="58">
        <v>7295.548138243611</v>
      </c>
      <c r="K234" s="58">
        <v>250</v>
      </c>
      <c r="L234" s="56" t="s">
        <v>1078</v>
      </c>
      <c r="M234" s="56" t="s">
        <v>985</v>
      </c>
      <c r="N234" s="59">
        <v>40483</v>
      </c>
    </row>
    <row r="235" spans="2:14" x14ac:dyDescent="0.25">
      <c r="B235" s="55" t="s">
        <v>1079</v>
      </c>
      <c r="C235" s="56" t="s">
        <v>1080</v>
      </c>
      <c r="D235" s="57">
        <v>31342</v>
      </c>
      <c r="E235" s="56" t="s">
        <v>772</v>
      </c>
      <c r="F235" s="56" t="s">
        <v>762</v>
      </c>
      <c r="G235" s="56">
        <v>178</v>
      </c>
      <c r="H235" s="56">
        <v>50</v>
      </c>
      <c r="I235" s="56" t="s">
        <v>769</v>
      </c>
      <c r="J235" s="58">
        <v>9373.0821069813828</v>
      </c>
      <c r="K235" s="58">
        <v>311</v>
      </c>
      <c r="L235" s="56" t="s">
        <v>357</v>
      </c>
      <c r="M235" s="56" t="s">
        <v>770</v>
      </c>
      <c r="N235" s="59">
        <v>41062</v>
      </c>
    </row>
    <row r="236" spans="2:14" x14ac:dyDescent="0.25">
      <c r="B236" s="55" t="s">
        <v>393</v>
      </c>
      <c r="C236" s="56" t="s">
        <v>1081</v>
      </c>
      <c r="D236" s="57">
        <v>28172</v>
      </c>
      <c r="E236" s="56" t="s">
        <v>761</v>
      </c>
      <c r="F236" s="56" t="s">
        <v>762</v>
      </c>
      <c r="G236" s="56">
        <v>175</v>
      </c>
      <c r="H236" s="56">
        <v>58</v>
      </c>
      <c r="I236" s="56" t="s">
        <v>787</v>
      </c>
      <c r="J236" s="58">
        <v>9400.8955086674814</v>
      </c>
      <c r="K236" s="58">
        <v>311</v>
      </c>
      <c r="L236" s="56" t="s">
        <v>448</v>
      </c>
      <c r="M236" s="56" t="s">
        <v>799</v>
      </c>
      <c r="N236" s="59">
        <v>40682</v>
      </c>
    </row>
    <row r="237" spans="2:14" x14ac:dyDescent="0.25">
      <c r="B237" s="55" t="s">
        <v>291</v>
      </c>
      <c r="C237" s="56" t="s">
        <v>1082</v>
      </c>
      <c r="D237" s="57">
        <v>26136</v>
      </c>
      <c r="E237" s="56" t="s">
        <v>776</v>
      </c>
      <c r="F237" s="56" t="s">
        <v>762</v>
      </c>
      <c r="G237" s="56">
        <v>171</v>
      </c>
      <c r="H237" s="56">
        <v>51</v>
      </c>
      <c r="I237" s="56" t="s">
        <v>765</v>
      </c>
      <c r="J237" s="58">
        <v>3985.8513675139866</v>
      </c>
      <c r="K237" s="58">
        <v>350</v>
      </c>
      <c r="L237" s="56" t="s">
        <v>401</v>
      </c>
      <c r="M237" s="56" t="s">
        <v>1044</v>
      </c>
      <c r="N237" s="59">
        <v>40948</v>
      </c>
    </row>
    <row r="238" spans="2:14" x14ac:dyDescent="0.25">
      <c r="B238" s="55" t="s">
        <v>1083</v>
      </c>
      <c r="C238" s="56" t="s">
        <v>1084</v>
      </c>
      <c r="D238" s="57">
        <v>30993</v>
      </c>
      <c r="E238" s="56" t="s">
        <v>761</v>
      </c>
      <c r="F238" s="56" t="s">
        <v>757</v>
      </c>
      <c r="G238" s="56">
        <v>173</v>
      </c>
      <c r="H238" s="56">
        <v>87</v>
      </c>
      <c r="I238" s="56" t="s">
        <v>769</v>
      </c>
      <c r="J238" s="58">
        <v>5310.1807549266623</v>
      </c>
      <c r="K238" s="58">
        <v>220</v>
      </c>
      <c r="L238" s="56" t="s">
        <v>448</v>
      </c>
      <c r="M238" s="56" t="s">
        <v>874</v>
      </c>
      <c r="N238" s="59">
        <v>40806</v>
      </c>
    </row>
    <row r="239" spans="2:14" x14ac:dyDescent="0.25">
      <c r="B239" s="55" t="s">
        <v>396</v>
      </c>
      <c r="C239" s="56" t="s">
        <v>1085</v>
      </c>
      <c r="D239" s="57">
        <v>30648</v>
      </c>
      <c r="E239" s="56" t="s">
        <v>761</v>
      </c>
      <c r="F239" s="56" t="s">
        <v>757</v>
      </c>
      <c r="G239" s="56">
        <v>158</v>
      </c>
      <c r="H239" s="56">
        <v>93</v>
      </c>
      <c r="I239" s="56" t="s">
        <v>763</v>
      </c>
      <c r="J239" s="58">
        <v>4239.7795138470674</v>
      </c>
      <c r="K239" s="58">
        <v>220</v>
      </c>
      <c r="L239" s="56" t="s">
        <v>448</v>
      </c>
      <c r="M239" s="56" t="s">
        <v>799</v>
      </c>
      <c r="N239" s="59">
        <v>40598</v>
      </c>
    </row>
    <row r="240" spans="2:14" x14ac:dyDescent="0.25">
      <c r="B240" s="55" t="s">
        <v>403</v>
      </c>
      <c r="C240" s="56" t="s">
        <v>461</v>
      </c>
      <c r="D240" s="57">
        <v>25484</v>
      </c>
      <c r="E240" s="56" t="s">
        <v>761</v>
      </c>
      <c r="F240" s="56" t="s">
        <v>762</v>
      </c>
      <c r="G240" s="56">
        <v>152</v>
      </c>
      <c r="H240" s="56">
        <v>72</v>
      </c>
      <c r="I240" s="56" t="s">
        <v>787</v>
      </c>
      <c r="J240" s="58">
        <v>9266.7025263810574</v>
      </c>
      <c r="K240" s="58">
        <v>200</v>
      </c>
      <c r="L240" s="56" t="s">
        <v>448</v>
      </c>
      <c r="M240" s="56" t="s">
        <v>930</v>
      </c>
      <c r="N240" s="59">
        <v>40676</v>
      </c>
    </row>
    <row r="241" spans="2:14" x14ac:dyDescent="0.25">
      <c r="B241" s="55" t="s">
        <v>331</v>
      </c>
      <c r="C241" s="56" t="s">
        <v>1086</v>
      </c>
      <c r="D241" s="57">
        <v>30933</v>
      </c>
      <c r="E241" s="56" t="s">
        <v>756</v>
      </c>
      <c r="F241" s="56" t="s">
        <v>762</v>
      </c>
      <c r="G241" s="56">
        <v>160</v>
      </c>
      <c r="H241" s="56">
        <v>51</v>
      </c>
      <c r="I241" s="56" t="s">
        <v>758</v>
      </c>
      <c r="J241" s="58">
        <v>3676.2624049724318</v>
      </c>
      <c r="K241" s="58">
        <v>311</v>
      </c>
      <c r="L241" s="56" t="s">
        <v>448</v>
      </c>
      <c r="M241" s="56" t="s">
        <v>862</v>
      </c>
      <c r="N241" s="59">
        <v>40506</v>
      </c>
    </row>
    <row r="242" spans="2:14" x14ac:dyDescent="0.25">
      <c r="B242" s="55" t="s">
        <v>322</v>
      </c>
      <c r="C242" s="56" t="s">
        <v>1087</v>
      </c>
      <c r="D242" s="57">
        <v>30186</v>
      </c>
      <c r="E242" s="56" t="s">
        <v>761</v>
      </c>
      <c r="F242" s="56" t="s">
        <v>762</v>
      </c>
      <c r="G242" s="56">
        <v>187</v>
      </c>
      <c r="H242" s="56">
        <v>74</v>
      </c>
      <c r="I242" s="56" t="s">
        <v>763</v>
      </c>
      <c r="J242" s="58">
        <v>5326.0225549523811</v>
      </c>
      <c r="K242" s="58">
        <v>290</v>
      </c>
      <c r="L242" s="56" t="s">
        <v>448</v>
      </c>
      <c r="M242" s="56" t="s">
        <v>764</v>
      </c>
      <c r="N242" s="59">
        <v>40620</v>
      </c>
    </row>
    <row r="243" spans="2:14" x14ac:dyDescent="0.25">
      <c r="B243" s="55" t="s">
        <v>421</v>
      </c>
      <c r="C243" s="56" t="s">
        <v>1088</v>
      </c>
      <c r="D243" s="57">
        <v>31108</v>
      </c>
      <c r="E243" s="56" t="s">
        <v>776</v>
      </c>
      <c r="F243" s="56" t="s">
        <v>762</v>
      </c>
      <c r="G243" s="56">
        <v>185</v>
      </c>
      <c r="H243" s="56">
        <v>48</v>
      </c>
      <c r="I243" s="56" t="s">
        <v>763</v>
      </c>
      <c r="J243" s="58">
        <v>3794.5380622045182</v>
      </c>
      <c r="K243" s="58">
        <v>290</v>
      </c>
      <c r="L243" s="56" t="s">
        <v>448</v>
      </c>
      <c r="M243" s="56" t="s">
        <v>882</v>
      </c>
      <c r="N243" s="59">
        <v>41010</v>
      </c>
    </row>
    <row r="244" spans="2:14" x14ac:dyDescent="0.25">
      <c r="B244" s="55" t="s">
        <v>421</v>
      </c>
      <c r="C244" s="56" t="s">
        <v>1089</v>
      </c>
      <c r="D244" s="57">
        <v>28717</v>
      </c>
      <c r="E244" s="56" t="s">
        <v>772</v>
      </c>
      <c r="F244" s="56" t="s">
        <v>762</v>
      </c>
      <c r="G244" s="56">
        <v>168</v>
      </c>
      <c r="H244" s="56">
        <v>46</v>
      </c>
      <c r="I244" s="56" t="s">
        <v>758</v>
      </c>
      <c r="J244" s="58">
        <v>2645.8040230733768</v>
      </c>
      <c r="K244" s="58">
        <v>290</v>
      </c>
      <c r="L244" s="56" t="s">
        <v>401</v>
      </c>
      <c r="M244" s="56" t="s">
        <v>764</v>
      </c>
      <c r="N244" s="59">
        <v>40934</v>
      </c>
    </row>
    <row r="245" spans="2:14" x14ac:dyDescent="0.25">
      <c r="B245" s="55" t="s">
        <v>947</v>
      </c>
      <c r="C245" s="56" t="s">
        <v>971</v>
      </c>
      <c r="D245" s="57">
        <v>27140</v>
      </c>
      <c r="E245" s="56" t="s">
        <v>776</v>
      </c>
      <c r="F245" s="56" t="s">
        <v>757</v>
      </c>
      <c r="G245" s="56">
        <v>180</v>
      </c>
      <c r="H245" s="56">
        <v>81</v>
      </c>
      <c r="I245" s="56" t="s">
        <v>765</v>
      </c>
      <c r="J245" s="58">
        <v>9485.2584766247037</v>
      </c>
      <c r="K245" s="58">
        <v>220</v>
      </c>
      <c r="L245" s="56" t="s">
        <v>448</v>
      </c>
      <c r="M245" s="56" t="s">
        <v>812</v>
      </c>
      <c r="N245" s="59">
        <v>40818</v>
      </c>
    </row>
    <row r="246" spans="2:14" x14ac:dyDescent="0.25">
      <c r="B246" s="55" t="s">
        <v>301</v>
      </c>
      <c r="C246" s="56" t="s">
        <v>1090</v>
      </c>
      <c r="D246" s="57">
        <v>31309</v>
      </c>
      <c r="E246" s="56" t="s">
        <v>761</v>
      </c>
      <c r="F246" s="56" t="s">
        <v>762</v>
      </c>
      <c r="G246" s="56">
        <v>156</v>
      </c>
      <c r="H246" s="56">
        <v>71</v>
      </c>
      <c r="I246" s="56" t="s">
        <v>765</v>
      </c>
      <c r="J246" s="58">
        <v>6625.992214253919</v>
      </c>
      <c r="K246" s="58">
        <v>250</v>
      </c>
      <c r="L246" s="56" t="s">
        <v>357</v>
      </c>
      <c r="M246" s="56" t="s">
        <v>802</v>
      </c>
      <c r="N246" s="59">
        <v>40696</v>
      </c>
    </row>
    <row r="247" spans="2:14" x14ac:dyDescent="0.25">
      <c r="B247" s="55" t="s">
        <v>350</v>
      </c>
      <c r="C247" s="56" t="s">
        <v>1091</v>
      </c>
      <c r="D247" s="57">
        <v>28893</v>
      </c>
      <c r="E247" s="56" t="s">
        <v>776</v>
      </c>
      <c r="F247" s="56" t="s">
        <v>762</v>
      </c>
      <c r="G247" s="56">
        <v>169</v>
      </c>
      <c r="H247" s="56">
        <v>50</v>
      </c>
      <c r="I247" s="56" t="s">
        <v>765</v>
      </c>
      <c r="J247" s="58">
        <v>2339.0533214484917</v>
      </c>
      <c r="K247" s="58">
        <v>350</v>
      </c>
      <c r="L247" s="56" t="s">
        <v>401</v>
      </c>
      <c r="M247" s="56" t="s">
        <v>819</v>
      </c>
      <c r="N247" s="59">
        <v>40730</v>
      </c>
    </row>
    <row r="248" spans="2:14" x14ac:dyDescent="0.25">
      <c r="B248" s="55" t="s">
        <v>907</v>
      </c>
      <c r="C248" s="56" t="s">
        <v>1092</v>
      </c>
      <c r="D248" s="57">
        <v>29790</v>
      </c>
      <c r="E248" s="56" t="s">
        <v>776</v>
      </c>
      <c r="F248" s="56" t="s">
        <v>757</v>
      </c>
      <c r="G248" s="56">
        <v>184</v>
      </c>
      <c r="H248" s="56">
        <v>73</v>
      </c>
      <c r="I248" s="56" t="s">
        <v>769</v>
      </c>
      <c r="J248" s="58">
        <v>4680.4489314341135</v>
      </c>
      <c r="K248" s="58">
        <v>311</v>
      </c>
      <c r="L248" s="56" t="s">
        <v>448</v>
      </c>
      <c r="M248" s="56" t="s">
        <v>307</v>
      </c>
      <c r="N248" s="59">
        <v>40840</v>
      </c>
    </row>
    <row r="249" spans="2:14" x14ac:dyDescent="0.25">
      <c r="B249" s="55" t="s">
        <v>304</v>
      </c>
      <c r="C249" s="56" t="s">
        <v>1093</v>
      </c>
      <c r="D249" s="57">
        <v>30316</v>
      </c>
      <c r="E249" s="56" t="s">
        <v>756</v>
      </c>
      <c r="F249" s="56" t="s">
        <v>762</v>
      </c>
      <c r="G249" s="56">
        <v>166</v>
      </c>
      <c r="H249" s="56">
        <v>64</v>
      </c>
      <c r="I249" s="56" t="s">
        <v>787</v>
      </c>
      <c r="J249" s="58">
        <v>4750.1594543934443</v>
      </c>
      <c r="K249" s="58">
        <v>350</v>
      </c>
      <c r="L249" s="56" t="s">
        <v>357</v>
      </c>
      <c r="M249" s="56" t="s">
        <v>310</v>
      </c>
      <c r="N249" s="59">
        <v>40692</v>
      </c>
    </row>
    <row r="250" spans="2:14" x14ac:dyDescent="0.25">
      <c r="B250" s="55" t="s">
        <v>907</v>
      </c>
      <c r="C250" s="56" t="s">
        <v>1094</v>
      </c>
      <c r="D250" s="57">
        <v>29639</v>
      </c>
      <c r="E250" s="56" t="s">
        <v>776</v>
      </c>
      <c r="F250" s="56" t="s">
        <v>757</v>
      </c>
      <c r="G250" s="56">
        <v>189</v>
      </c>
      <c r="H250" s="56">
        <v>60</v>
      </c>
      <c r="I250" s="56" t="s">
        <v>758</v>
      </c>
      <c r="J250" s="58">
        <v>9172.6566692385641</v>
      </c>
      <c r="K250" s="58">
        <v>250</v>
      </c>
      <c r="L250" s="56" t="s">
        <v>329</v>
      </c>
      <c r="M250" s="56" t="s">
        <v>764</v>
      </c>
      <c r="N250" s="59">
        <v>40569</v>
      </c>
    </row>
    <row r="251" spans="2:14" x14ac:dyDescent="0.25">
      <c r="B251" s="55" t="s">
        <v>301</v>
      </c>
      <c r="C251" s="56" t="s">
        <v>1095</v>
      </c>
      <c r="D251" s="57">
        <v>32038</v>
      </c>
      <c r="E251" s="56" t="s">
        <v>761</v>
      </c>
      <c r="F251" s="56" t="s">
        <v>762</v>
      </c>
      <c r="G251" s="56">
        <v>184</v>
      </c>
      <c r="H251" s="56">
        <v>70</v>
      </c>
      <c r="I251" s="56" t="s">
        <v>763</v>
      </c>
      <c r="J251" s="58">
        <v>2860.6162341355389</v>
      </c>
      <c r="K251" s="58">
        <v>290</v>
      </c>
      <c r="L251" s="56" t="s">
        <v>357</v>
      </c>
      <c r="M251" s="56" t="s">
        <v>835</v>
      </c>
      <c r="N251" s="59">
        <v>40936</v>
      </c>
    </row>
    <row r="252" spans="2:14" x14ac:dyDescent="0.25">
      <c r="B252" s="55" t="s">
        <v>1096</v>
      </c>
      <c r="C252" s="56" t="s">
        <v>1097</v>
      </c>
      <c r="D252" s="57">
        <v>19797</v>
      </c>
      <c r="E252" s="56" t="s">
        <v>776</v>
      </c>
      <c r="F252" s="56" t="s">
        <v>762</v>
      </c>
      <c r="G252" s="56">
        <v>166</v>
      </c>
      <c r="H252" s="56">
        <v>73</v>
      </c>
      <c r="I252" s="56" t="s">
        <v>763</v>
      </c>
      <c r="J252" s="58">
        <v>7048.3890014458948</v>
      </c>
      <c r="K252" s="58">
        <v>290</v>
      </c>
      <c r="L252" s="56" t="s">
        <v>357</v>
      </c>
      <c r="M252" s="56" t="s">
        <v>307</v>
      </c>
      <c r="N252" s="59">
        <v>40681</v>
      </c>
    </row>
    <row r="253" spans="2:14" x14ac:dyDescent="0.25">
      <c r="B253" s="55" t="s">
        <v>901</v>
      </c>
      <c r="C253" s="56" t="s">
        <v>1098</v>
      </c>
      <c r="D253" s="57">
        <v>29582</v>
      </c>
      <c r="E253" s="56" t="s">
        <v>756</v>
      </c>
      <c r="F253" s="56" t="s">
        <v>757</v>
      </c>
      <c r="G253" s="56">
        <v>181</v>
      </c>
      <c r="H253" s="56">
        <v>66</v>
      </c>
      <c r="I253" s="56" t="s">
        <v>769</v>
      </c>
      <c r="J253" s="58">
        <v>9403.7328247605128</v>
      </c>
      <c r="K253" s="58">
        <v>311</v>
      </c>
      <c r="L253" s="56" t="s">
        <v>352</v>
      </c>
      <c r="M253" s="56" t="s">
        <v>307</v>
      </c>
      <c r="N253" s="59">
        <v>40782</v>
      </c>
    </row>
    <row r="254" spans="2:14" x14ac:dyDescent="0.25">
      <c r="B254" s="55" t="s">
        <v>1099</v>
      </c>
      <c r="C254" s="56" t="s">
        <v>1100</v>
      </c>
      <c r="D254" s="57">
        <v>29787</v>
      </c>
      <c r="E254" s="56" t="s">
        <v>756</v>
      </c>
      <c r="F254" s="56" t="s">
        <v>762</v>
      </c>
      <c r="G254" s="56">
        <v>170</v>
      </c>
      <c r="H254" s="56">
        <v>63</v>
      </c>
      <c r="I254" s="56" t="s">
        <v>787</v>
      </c>
      <c r="J254" s="58">
        <v>1544.374247764835</v>
      </c>
      <c r="K254" s="58">
        <v>311</v>
      </c>
      <c r="L254" s="56" t="s">
        <v>300</v>
      </c>
      <c r="M254" s="56" t="s">
        <v>985</v>
      </c>
      <c r="N254" s="59">
        <v>40889</v>
      </c>
    </row>
    <row r="255" spans="2:14" x14ac:dyDescent="0.25">
      <c r="B255" s="55" t="s">
        <v>1045</v>
      </c>
      <c r="C255" s="56" t="s">
        <v>1101</v>
      </c>
      <c r="D255" s="57">
        <v>27859</v>
      </c>
      <c r="E255" s="56" t="s">
        <v>776</v>
      </c>
      <c r="F255" s="56" t="s">
        <v>762</v>
      </c>
      <c r="G255" s="56">
        <v>160</v>
      </c>
      <c r="H255" s="56">
        <v>62</v>
      </c>
      <c r="I255" s="56" t="s">
        <v>765</v>
      </c>
      <c r="J255" s="58">
        <v>6302.5592353782558</v>
      </c>
      <c r="K255" s="58">
        <v>290</v>
      </c>
      <c r="L255" s="56" t="s">
        <v>296</v>
      </c>
      <c r="M255" s="56" t="s">
        <v>809</v>
      </c>
      <c r="N255" s="59">
        <v>40494</v>
      </c>
    </row>
    <row r="256" spans="2:14" x14ac:dyDescent="0.25">
      <c r="B256" s="55" t="s">
        <v>301</v>
      </c>
      <c r="C256" s="56" t="s">
        <v>1102</v>
      </c>
      <c r="D256" s="57">
        <v>30796</v>
      </c>
      <c r="E256" s="56" t="s">
        <v>772</v>
      </c>
      <c r="F256" s="56" t="s">
        <v>762</v>
      </c>
      <c r="G256" s="56">
        <v>155</v>
      </c>
      <c r="H256" s="56">
        <v>72</v>
      </c>
      <c r="I256" s="56" t="s">
        <v>758</v>
      </c>
      <c r="J256" s="58">
        <v>7728.348164281073</v>
      </c>
      <c r="K256" s="58">
        <v>200</v>
      </c>
      <c r="L256" s="56" t="s">
        <v>860</v>
      </c>
      <c r="M256" s="56" t="s">
        <v>307</v>
      </c>
      <c r="N256" s="59">
        <v>41049</v>
      </c>
    </row>
    <row r="257" spans="2:14" x14ac:dyDescent="0.25">
      <c r="B257" s="55" t="s">
        <v>308</v>
      </c>
      <c r="C257" s="56" t="s">
        <v>1103</v>
      </c>
      <c r="D257" s="57">
        <v>29510</v>
      </c>
      <c r="E257" s="56" t="s">
        <v>776</v>
      </c>
      <c r="F257" s="56" t="s">
        <v>762</v>
      </c>
      <c r="G257" s="56">
        <v>152</v>
      </c>
      <c r="H257" s="56">
        <v>46</v>
      </c>
      <c r="I257" s="56" t="s">
        <v>787</v>
      </c>
      <c r="J257" s="58">
        <v>1664.3359403428813</v>
      </c>
      <c r="K257" s="58">
        <v>350</v>
      </c>
      <c r="L257" s="56" t="s">
        <v>448</v>
      </c>
      <c r="M257" s="56" t="s">
        <v>892</v>
      </c>
      <c r="N257" s="59">
        <v>40578</v>
      </c>
    </row>
    <row r="258" spans="2:14" x14ac:dyDescent="0.25">
      <c r="B258" s="55" t="s">
        <v>430</v>
      </c>
      <c r="C258" s="56" t="s">
        <v>1104</v>
      </c>
      <c r="D258" s="57">
        <v>31302</v>
      </c>
      <c r="E258" s="56" t="s">
        <v>761</v>
      </c>
      <c r="F258" s="56" t="s">
        <v>757</v>
      </c>
      <c r="G258" s="56">
        <v>199</v>
      </c>
      <c r="H258" s="56">
        <v>55</v>
      </c>
      <c r="I258" s="56" t="s">
        <v>763</v>
      </c>
      <c r="J258" s="58">
        <v>1494.1957105103727</v>
      </c>
      <c r="K258" s="58">
        <v>250</v>
      </c>
      <c r="L258" s="56" t="s">
        <v>448</v>
      </c>
      <c r="M258" s="56" t="s">
        <v>894</v>
      </c>
      <c r="N258" s="59">
        <v>40505</v>
      </c>
    </row>
    <row r="259" spans="2:14" x14ac:dyDescent="0.25">
      <c r="B259" s="55" t="s">
        <v>937</v>
      </c>
      <c r="C259" s="56" t="s">
        <v>1105</v>
      </c>
      <c r="D259" s="57">
        <v>31150</v>
      </c>
      <c r="E259" s="56" t="s">
        <v>756</v>
      </c>
      <c r="F259" s="56" t="s">
        <v>757</v>
      </c>
      <c r="G259" s="56">
        <v>159</v>
      </c>
      <c r="H259" s="56">
        <v>61</v>
      </c>
      <c r="I259" s="56" t="s">
        <v>765</v>
      </c>
      <c r="J259" s="58">
        <v>8887.746341694412</v>
      </c>
      <c r="K259" s="58">
        <v>100</v>
      </c>
      <c r="L259" s="56" t="s">
        <v>300</v>
      </c>
      <c r="M259" s="56" t="s">
        <v>1012</v>
      </c>
      <c r="N259" s="59">
        <v>40651</v>
      </c>
    </row>
    <row r="260" spans="2:14" x14ac:dyDescent="0.25">
      <c r="B260" s="55" t="s">
        <v>301</v>
      </c>
      <c r="C260" s="56" t="s">
        <v>1106</v>
      </c>
      <c r="D260" s="57">
        <v>31739</v>
      </c>
      <c r="E260" s="56" t="s">
        <v>772</v>
      </c>
      <c r="F260" s="56" t="s">
        <v>762</v>
      </c>
      <c r="G260" s="56">
        <v>152</v>
      </c>
      <c r="H260" s="56">
        <v>49</v>
      </c>
      <c r="I260" s="56" t="s">
        <v>787</v>
      </c>
      <c r="J260" s="58">
        <v>6304.4152271780567</v>
      </c>
      <c r="K260" s="58">
        <v>290</v>
      </c>
      <c r="L260" s="56" t="s">
        <v>401</v>
      </c>
      <c r="M260" s="56" t="s">
        <v>910</v>
      </c>
      <c r="N260" s="59">
        <v>40865</v>
      </c>
    </row>
    <row r="261" spans="2:14" x14ac:dyDescent="0.25">
      <c r="B261" s="55" t="s">
        <v>452</v>
      </c>
      <c r="C261" s="56" t="s">
        <v>1107</v>
      </c>
      <c r="D261" s="57">
        <v>30710</v>
      </c>
      <c r="E261" s="56" t="s">
        <v>761</v>
      </c>
      <c r="F261" s="56" t="s">
        <v>757</v>
      </c>
      <c r="G261" s="56">
        <v>195</v>
      </c>
      <c r="H261" s="56">
        <v>58</v>
      </c>
      <c r="I261" s="56" t="s">
        <v>769</v>
      </c>
      <c r="J261" s="58">
        <v>1717.007123992297</v>
      </c>
      <c r="K261" s="58">
        <v>100</v>
      </c>
      <c r="L261" s="56" t="s">
        <v>300</v>
      </c>
      <c r="M261" s="56" t="s">
        <v>433</v>
      </c>
      <c r="N261" s="59">
        <v>40512</v>
      </c>
    </row>
    <row r="262" spans="2:14" x14ac:dyDescent="0.25">
      <c r="B262" s="55" t="s">
        <v>907</v>
      </c>
      <c r="C262" s="56" t="s">
        <v>1108</v>
      </c>
      <c r="D262" s="57">
        <v>29304</v>
      </c>
      <c r="E262" s="56" t="s">
        <v>772</v>
      </c>
      <c r="F262" s="56" t="s">
        <v>757</v>
      </c>
      <c r="G262" s="56">
        <v>187</v>
      </c>
      <c r="H262" s="56">
        <v>75</v>
      </c>
      <c r="I262" s="56" t="s">
        <v>765</v>
      </c>
      <c r="J262" s="58">
        <v>2605.7382696391373</v>
      </c>
      <c r="K262" s="58">
        <v>350</v>
      </c>
      <c r="L262" s="56" t="s">
        <v>448</v>
      </c>
      <c r="M262" s="56" t="s">
        <v>802</v>
      </c>
      <c r="N262" s="59">
        <v>40716</v>
      </c>
    </row>
    <row r="263" spans="2:14" x14ac:dyDescent="0.25">
      <c r="B263" s="55" t="s">
        <v>1109</v>
      </c>
      <c r="C263" s="56" t="s">
        <v>1110</v>
      </c>
      <c r="D263" s="57">
        <v>25912</v>
      </c>
      <c r="E263" s="56" t="s">
        <v>756</v>
      </c>
      <c r="F263" s="56" t="s">
        <v>762</v>
      </c>
      <c r="G263" s="56">
        <v>174</v>
      </c>
      <c r="H263" s="56">
        <v>68</v>
      </c>
      <c r="I263" s="56" t="s">
        <v>763</v>
      </c>
      <c r="J263" s="58">
        <v>1849.056102927862</v>
      </c>
      <c r="K263" s="58">
        <v>250</v>
      </c>
      <c r="L263" s="56" t="s">
        <v>448</v>
      </c>
      <c r="M263" s="56" t="s">
        <v>791</v>
      </c>
      <c r="N263" s="59">
        <v>40645</v>
      </c>
    </row>
    <row r="264" spans="2:14" x14ac:dyDescent="0.25">
      <c r="B264" s="55" t="s">
        <v>815</v>
      </c>
      <c r="C264" s="56" t="s">
        <v>1111</v>
      </c>
      <c r="D264" s="57">
        <v>28956</v>
      </c>
      <c r="E264" s="56" t="s">
        <v>776</v>
      </c>
      <c r="F264" s="56" t="s">
        <v>762</v>
      </c>
      <c r="G264" s="56">
        <v>158</v>
      </c>
      <c r="H264" s="56">
        <v>51</v>
      </c>
      <c r="I264" s="56" t="s">
        <v>765</v>
      </c>
      <c r="J264" s="58">
        <v>4515.9619438096934</v>
      </c>
      <c r="K264" s="58">
        <v>311</v>
      </c>
      <c r="L264" s="56" t="s">
        <v>448</v>
      </c>
      <c r="M264" s="56" t="s">
        <v>1112</v>
      </c>
      <c r="N264" s="59">
        <v>40894</v>
      </c>
    </row>
    <row r="265" spans="2:14" x14ac:dyDescent="0.25">
      <c r="B265" s="55" t="s">
        <v>780</v>
      </c>
      <c r="C265" s="56" t="s">
        <v>1113</v>
      </c>
      <c r="D265" s="57">
        <v>30100</v>
      </c>
      <c r="E265" s="56" t="s">
        <v>756</v>
      </c>
      <c r="F265" s="56" t="s">
        <v>762</v>
      </c>
      <c r="G265" s="56">
        <v>183</v>
      </c>
      <c r="H265" s="56">
        <v>60</v>
      </c>
      <c r="I265" s="56" t="s">
        <v>758</v>
      </c>
      <c r="J265" s="58">
        <v>9364.5820872502554</v>
      </c>
      <c r="K265" s="58">
        <v>311</v>
      </c>
      <c r="L265" s="56" t="s">
        <v>357</v>
      </c>
      <c r="M265" s="56" t="s">
        <v>360</v>
      </c>
      <c r="N265" s="59">
        <v>40816</v>
      </c>
    </row>
    <row r="266" spans="2:14" x14ac:dyDescent="0.25">
      <c r="B266" s="55" t="s">
        <v>797</v>
      </c>
      <c r="C266" s="56" t="s">
        <v>1114</v>
      </c>
      <c r="D266" s="57">
        <v>27443</v>
      </c>
      <c r="E266" s="56" t="s">
        <v>761</v>
      </c>
      <c r="F266" s="56" t="s">
        <v>757</v>
      </c>
      <c r="G266" s="56">
        <v>156</v>
      </c>
      <c r="H266" s="56">
        <v>61</v>
      </c>
      <c r="I266" s="56" t="s">
        <v>787</v>
      </c>
      <c r="J266" s="58">
        <v>1316.6682498334046</v>
      </c>
      <c r="K266" s="58">
        <v>220</v>
      </c>
      <c r="L266" s="56" t="s">
        <v>352</v>
      </c>
      <c r="M266" s="56" t="s">
        <v>862</v>
      </c>
      <c r="N266" s="59">
        <v>40474</v>
      </c>
    </row>
    <row r="267" spans="2:14" x14ac:dyDescent="0.25">
      <c r="B267" s="55" t="s">
        <v>291</v>
      </c>
      <c r="C267" s="56" t="s">
        <v>1115</v>
      </c>
      <c r="D267" s="57">
        <v>30624</v>
      </c>
      <c r="E267" s="56" t="s">
        <v>772</v>
      </c>
      <c r="F267" s="56" t="s">
        <v>762</v>
      </c>
      <c r="G267" s="56">
        <v>168</v>
      </c>
      <c r="H267" s="56">
        <v>71</v>
      </c>
      <c r="I267" s="56" t="s">
        <v>758</v>
      </c>
      <c r="J267" s="58">
        <v>6736.9869432342493</v>
      </c>
      <c r="K267" s="58">
        <v>290</v>
      </c>
      <c r="L267" s="56" t="s">
        <v>352</v>
      </c>
      <c r="M267" s="56" t="s">
        <v>360</v>
      </c>
      <c r="N267" s="59">
        <v>41065</v>
      </c>
    </row>
    <row r="268" spans="2:14" x14ac:dyDescent="0.25">
      <c r="B268" s="55" t="s">
        <v>393</v>
      </c>
      <c r="C268" s="56" t="s">
        <v>1116</v>
      </c>
      <c r="D268" s="57">
        <v>24606</v>
      </c>
      <c r="E268" s="56" t="s">
        <v>761</v>
      </c>
      <c r="F268" s="56" t="s">
        <v>762</v>
      </c>
      <c r="G268" s="56">
        <v>171</v>
      </c>
      <c r="H268" s="56">
        <v>52</v>
      </c>
      <c r="I268" s="56" t="s">
        <v>763</v>
      </c>
      <c r="J268" s="58">
        <v>5477.2372368451861</v>
      </c>
      <c r="K268" s="58">
        <v>200</v>
      </c>
      <c r="L268" s="56" t="s">
        <v>401</v>
      </c>
      <c r="M268" s="56" t="s">
        <v>764</v>
      </c>
      <c r="N268" s="59">
        <v>40797</v>
      </c>
    </row>
    <row r="269" spans="2:14" x14ac:dyDescent="0.25">
      <c r="B269" s="55" t="s">
        <v>407</v>
      </c>
      <c r="C269" s="56" t="s">
        <v>1117</v>
      </c>
      <c r="D269" s="57">
        <v>29776</v>
      </c>
      <c r="E269" s="56" t="s">
        <v>756</v>
      </c>
      <c r="F269" s="56" t="s">
        <v>757</v>
      </c>
      <c r="G269" s="56">
        <v>174</v>
      </c>
      <c r="H269" s="56">
        <v>71</v>
      </c>
      <c r="I269" s="56" t="s">
        <v>787</v>
      </c>
      <c r="J269" s="58">
        <v>6497.9156153441209</v>
      </c>
      <c r="K269" s="58">
        <v>250</v>
      </c>
      <c r="L269" s="56" t="s">
        <v>300</v>
      </c>
      <c r="M269" s="56" t="s">
        <v>784</v>
      </c>
      <c r="N269" s="59">
        <v>40834</v>
      </c>
    </row>
    <row r="270" spans="2:14" x14ac:dyDescent="0.25">
      <c r="B270" s="55" t="s">
        <v>419</v>
      </c>
      <c r="C270" s="56" t="s">
        <v>1118</v>
      </c>
      <c r="D270" s="57">
        <v>29568</v>
      </c>
      <c r="E270" s="56" t="s">
        <v>756</v>
      </c>
      <c r="F270" s="56" t="s">
        <v>757</v>
      </c>
      <c r="G270" s="56">
        <v>196</v>
      </c>
      <c r="H270" s="56">
        <v>79</v>
      </c>
      <c r="I270" s="56" t="s">
        <v>787</v>
      </c>
      <c r="J270" s="58">
        <v>6844.0739251083824</v>
      </c>
      <c r="K270" s="58">
        <v>200</v>
      </c>
      <c r="L270" s="56" t="s">
        <v>448</v>
      </c>
      <c r="M270" s="56" t="s">
        <v>862</v>
      </c>
      <c r="N270" s="59">
        <v>40985</v>
      </c>
    </row>
    <row r="271" spans="2:14" x14ac:dyDescent="0.25">
      <c r="B271" s="55" t="s">
        <v>459</v>
      </c>
      <c r="C271" s="56" t="s">
        <v>1119</v>
      </c>
      <c r="D271" s="57">
        <v>31708</v>
      </c>
      <c r="E271" s="56" t="s">
        <v>761</v>
      </c>
      <c r="F271" s="56" t="s">
        <v>757</v>
      </c>
      <c r="G271" s="56">
        <v>156</v>
      </c>
      <c r="H271" s="56">
        <v>81</v>
      </c>
      <c r="I271" s="56" t="s">
        <v>769</v>
      </c>
      <c r="J271" s="58">
        <v>9488.9635384726043</v>
      </c>
      <c r="K271" s="58">
        <v>350</v>
      </c>
      <c r="L271" s="56" t="s">
        <v>401</v>
      </c>
      <c r="M271" s="56" t="s">
        <v>994</v>
      </c>
      <c r="N271" s="59">
        <v>40578</v>
      </c>
    </row>
    <row r="272" spans="2:14" x14ac:dyDescent="0.25">
      <c r="B272" s="55" t="s">
        <v>805</v>
      </c>
      <c r="C272" s="56" t="s">
        <v>1035</v>
      </c>
      <c r="D272" s="57">
        <v>20223</v>
      </c>
      <c r="E272" s="56" t="s">
        <v>756</v>
      </c>
      <c r="F272" s="56" t="s">
        <v>762</v>
      </c>
      <c r="G272" s="56">
        <v>157</v>
      </c>
      <c r="H272" s="56">
        <v>72</v>
      </c>
      <c r="I272" s="56" t="s">
        <v>765</v>
      </c>
      <c r="J272" s="58">
        <v>9428.9893352862127</v>
      </c>
      <c r="K272" s="58">
        <v>250</v>
      </c>
      <c r="L272" s="56" t="s">
        <v>390</v>
      </c>
      <c r="M272" s="56" t="s">
        <v>290</v>
      </c>
      <c r="N272" s="59">
        <v>40539</v>
      </c>
    </row>
    <row r="273" spans="2:14" x14ac:dyDescent="0.25">
      <c r="B273" s="55" t="s">
        <v>941</v>
      </c>
      <c r="C273" s="56" t="s">
        <v>781</v>
      </c>
      <c r="D273" s="57">
        <v>31494</v>
      </c>
      <c r="E273" s="56" t="s">
        <v>776</v>
      </c>
      <c r="F273" s="56" t="s">
        <v>762</v>
      </c>
      <c r="G273" s="56">
        <v>158</v>
      </c>
      <c r="H273" s="56">
        <v>65</v>
      </c>
      <c r="I273" s="56" t="s">
        <v>765</v>
      </c>
      <c r="J273" s="58">
        <v>2312.2168268918613</v>
      </c>
      <c r="K273" s="58">
        <v>311</v>
      </c>
      <c r="L273" s="56" t="s">
        <v>352</v>
      </c>
      <c r="M273" s="56" t="s">
        <v>802</v>
      </c>
      <c r="N273" s="59">
        <v>40846</v>
      </c>
    </row>
    <row r="274" spans="2:14" x14ac:dyDescent="0.25">
      <c r="B274" s="55" t="s">
        <v>375</v>
      </c>
      <c r="C274" s="56" t="s">
        <v>1060</v>
      </c>
      <c r="D274" s="57">
        <v>28669</v>
      </c>
      <c r="E274" s="56" t="s">
        <v>772</v>
      </c>
      <c r="F274" s="56" t="s">
        <v>757</v>
      </c>
      <c r="G274" s="56">
        <v>189</v>
      </c>
      <c r="H274" s="56">
        <v>62</v>
      </c>
      <c r="I274" s="56" t="s">
        <v>787</v>
      </c>
      <c r="J274" s="58">
        <v>7652.7955092890079</v>
      </c>
      <c r="K274" s="58">
        <v>220</v>
      </c>
      <c r="L274" s="56" t="s">
        <v>352</v>
      </c>
      <c r="M274" s="56" t="s">
        <v>770</v>
      </c>
      <c r="N274" s="59">
        <v>40657</v>
      </c>
    </row>
    <row r="275" spans="2:14" x14ac:dyDescent="0.25">
      <c r="B275" s="55" t="s">
        <v>941</v>
      </c>
      <c r="C275" s="56" t="s">
        <v>1120</v>
      </c>
      <c r="D275" s="57">
        <v>28470</v>
      </c>
      <c r="E275" s="56" t="s">
        <v>761</v>
      </c>
      <c r="F275" s="56" t="s">
        <v>762</v>
      </c>
      <c r="G275" s="56">
        <v>163</v>
      </c>
      <c r="H275" s="56">
        <v>47</v>
      </c>
      <c r="I275" s="56" t="s">
        <v>769</v>
      </c>
      <c r="J275" s="58">
        <v>3722.6554490628678</v>
      </c>
      <c r="K275" s="58">
        <v>311</v>
      </c>
      <c r="L275" s="56" t="s">
        <v>357</v>
      </c>
      <c r="M275" s="56" t="s">
        <v>764</v>
      </c>
      <c r="N275" s="59">
        <v>40510</v>
      </c>
    </row>
    <row r="276" spans="2:14" x14ac:dyDescent="0.25">
      <c r="B276" s="55" t="s">
        <v>941</v>
      </c>
      <c r="C276" s="56" t="s">
        <v>818</v>
      </c>
      <c r="D276" s="57">
        <v>31390</v>
      </c>
      <c r="E276" s="56" t="s">
        <v>761</v>
      </c>
      <c r="F276" s="56" t="s">
        <v>762</v>
      </c>
      <c r="G276" s="56">
        <v>177</v>
      </c>
      <c r="H276" s="56">
        <v>71</v>
      </c>
      <c r="I276" s="56" t="s">
        <v>769</v>
      </c>
      <c r="J276" s="58">
        <v>8834.8361765173977</v>
      </c>
      <c r="K276" s="58">
        <v>311</v>
      </c>
      <c r="L276" s="56" t="s">
        <v>448</v>
      </c>
      <c r="M276" s="56" t="s">
        <v>307</v>
      </c>
      <c r="N276" s="59">
        <v>40972</v>
      </c>
    </row>
    <row r="277" spans="2:14" x14ac:dyDescent="0.25">
      <c r="B277" s="55" t="s">
        <v>419</v>
      </c>
      <c r="C277" s="56" t="s">
        <v>1121</v>
      </c>
      <c r="D277" s="57">
        <v>28603</v>
      </c>
      <c r="E277" s="56" t="s">
        <v>756</v>
      </c>
      <c r="F277" s="56" t="s">
        <v>757</v>
      </c>
      <c r="G277" s="56">
        <v>173</v>
      </c>
      <c r="H277" s="56">
        <v>67</v>
      </c>
      <c r="I277" s="56" t="s">
        <v>763</v>
      </c>
      <c r="J277" s="58">
        <v>8104.7768970700454</v>
      </c>
      <c r="K277" s="58">
        <v>100</v>
      </c>
      <c r="L277" s="56" t="s">
        <v>390</v>
      </c>
      <c r="M277" s="56" t="s">
        <v>764</v>
      </c>
      <c r="N277" s="59">
        <v>40697</v>
      </c>
    </row>
    <row r="278" spans="2:14" x14ac:dyDescent="0.25">
      <c r="B278" s="55" t="s">
        <v>386</v>
      </c>
      <c r="C278" s="56" t="s">
        <v>1122</v>
      </c>
      <c r="D278" s="57">
        <v>28592</v>
      </c>
      <c r="E278" s="56" t="s">
        <v>761</v>
      </c>
      <c r="F278" s="56" t="s">
        <v>762</v>
      </c>
      <c r="G278" s="56">
        <v>176</v>
      </c>
      <c r="H278" s="56">
        <v>62</v>
      </c>
      <c r="I278" s="56" t="s">
        <v>763</v>
      </c>
      <c r="J278" s="58">
        <v>7595.9437576343998</v>
      </c>
      <c r="K278" s="58">
        <v>220</v>
      </c>
      <c r="L278" s="56" t="s">
        <v>448</v>
      </c>
      <c r="M278" s="56" t="s">
        <v>764</v>
      </c>
      <c r="N278" s="59">
        <v>40682</v>
      </c>
    </row>
    <row r="279" spans="2:14" x14ac:dyDescent="0.25">
      <c r="B279" s="55" t="s">
        <v>907</v>
      </c>
      <c r="C279" s="56" t="s">
        <v>916</v>
      </c>
      <c r="D279" s="57">
        <v>29882</v>
      </c>
      <c r="E279" s="56" t="s">
        <v>756</v>
      </c>
      <c r="F279" s="56" t="s">
        <v>757</v>
      </c>
      <c r="G279" s="56">
        <v>192</v>
      </c>
      <c r="H279" s="56">
        <v>64</v>
      </c>
      <c r="I279" s="56" t="s">
        <v>787</v>
      </c>
      <c r="J279" s="58">
        <v>4419.208282895589</v>
      </c>
      <c r="K279" s="58">
        <v>311</v>
      </c>
      <c r="L279" s="56" t="s">
        <v>390</v>
      </c>
      <c r="M279" s="56" t="s">
        <v>812</v>
      </c>
      <c r="N279" s="59">
        <v>40926</v>
      </c>
    </row>
    <row r="280" spans="2:14" x14ac:dyDescent="0.25">
      <c r="B280" s="55" t="s">
        <v>419</v>
      </c>
      <c r="C280" s="56" t="s">
        <v>1123</v>
      </c>
      <c r="D280" s="57">
        <v>27882</v>
      </c>
      <c r="E280" s="56" t="s">
        <v>761</v>
      </c>
      <c r="F280" s="56" t="s">
        <v>757</v>
      </c>
      <c r="G280" s="56">
        <v>194</v>
      </c>
      <c r="H280" s="56">
        <v>69</v>
      </c>
      <c r="I280" s="56" t="s">
        <v>769</v>
      </c>
      <c r="J280" s="58">
        <v>1955.4407126769338</v>
      </c>
      <c r="K280" s="58">
        <v>350</v>
      </c>
      <c r="L280" s="56" t="s">
        <v>357</v>
      </c>
      <c r="M280" s="56" t="s">
        <v>770</v>
      </c>
      <c r="N280" s="59">
        <v>40625</v>
      </c>
    </row>
    <row r="281" spans="2:14" x14ac:dyDescent="0.25">
      <c r="B281" s="55" t="s">
        <v>320</v>
      </c>
      <c r="C281" s="56" t="s">
        <v>1124</v>
      </c>
      <c r="D281" s="57">
        <v>31735</v>
      </c>
      <c r="E281" s="56" t="s">
        <v>761</v>
      </c>
      <c r="F281" s="56" t="s">
        <v>757</v>
      </c>
      <c r="G281" s="56">
        <v>187</v>
      </c>
      <c r="H281" s="56">
        <v>56</v>
      </c>
      <c r="I281" s="56" t="s">
        <v>765</v>
      </c>
      <c r="J281" s="58">
        <v>7568.5214416152076</v>
      </c>
      <c r="K281" s="58">
        <v>350</v>
      </c>
      <c r="L281" s="56" t="s">
        <v>357</v>
      </c>
      <c r="M281" s="56" t="s">
        <v>764</v>
      </c>
      <c r="N281" s="59">
        <v>40909</v>
      </c>
    </row>
    <row r="282" spans="2:14" x14ac:dyDescent="0.25">
      <c r="B282" s="55" t="s">
        <v>1125</v>
      </c>
      <c r="C282" s="56" t="s">
        <v>1126</v>
      </c>
      <c r="D282" s="57">
        <v>28675</v>
      </c>
      <c r="E282" s="56" t="s">
        <v>761</v>
      </c>
      <c r="F282" s="56" t="s">
        <v>762</v>
      </c>
      <c r="G282" s="56">
        <v>177</v>
      </c>
      <c r="H282" s="56">
        <v>62</v>
      </c>
      <c r="I282" s="56" t="s">
        <v>763</v>
      </c>
      <c r="J282" s="58">
        <v>5006.4276362156997</v>
      </c>
      <c r="K282" s="58">
        <v>311</v>
      </c>
      <c r="L282" s="56" t="s">
        <v>808</v>
      </c>
      <c r="M282" s="56" t="s">
        <v>843</v>
      </c>
      <c r="N282" s="59">
        <v>40817</v>
      </c>
    </row>
    <row r="283" spans="2:14" x14ac:dyDescent="0.25">
      <c r="B283" s="55" t="s">
        <v>449</v>
      </c>
      <c r="C283" s="56" t="s">
        <v>1127</v>
      </c>
      <c r="D283" s="57">
        <v>30181</v>
      </c>
      <c r="E283" s="56" t="s">
        <v>772</v>
      </c>
      <c r="F283" s="56" t="s">
        <v>762</v>
      </c>
      <c r="G283" s="56">
        <v>184</v>
      </c>
      <c r="H283" s="56">
        <v>60</v>
      </c>
      <c r="I283" s="56" t="s">
        <v>769</v>
      </c>
      <c r="J283" s="58">
        <v>8070.0293230839234</v>
      </c>
      <c r="K283" s="58">
        <v>290</v>
      </c>
      <c r="L283" s="56" t="s">
        <v>401</v>
      </c>
      <c r="M283" s="56" t="s">
        <v>882</v>
      </c>
      <c r="N283" s="59">
        <v>40656</v>
      </c>
    </row>
    <row r="284" spans="2:14" x14ac:dyDescent="0.25">
      <c r="B284" s="55" t="s">
        <v>937</v>
      </c>
      <c r="C284" s="56" t="s">
        <v>1128</v>
      </c>
      <c r="D284" s="57">
        <v>30347</v>
      </c>
      <c r="E284" s="56" t="s">
        <v>772</v>
      </c>
      <c r="F284" s="56" t="s">
        <v>757</v>
      </c>
      <c r="G284" s="56">
        <v>189</v>
      </c>
      <c r="H284" s="56">
        <v>62</v>
      </c>
      <c r="I284" s="56" t="s">
        <v>765</v>
      </c>
      <c r="J284" s="58">
        <v>1350.987117225518</v>
      </c>
      <c r="K284" s="58">
        <v>220</v>
      </c>
      <c r="L284" s="56" t="s">
        <v>300</v>
      </c>
      <c r="M284" s="56" t="s">
        <v>764</v>
      </c>
      <c r="N284" s="59">
        <v>41019</v>
      </c>
    </row>
    <row r="285" spans="2:14" x14ac:dyDescent="0.25">
      <c r="B285" s="55" t="s">
        <v>780</v>
      </c>
      <c r="C285" s="56" t="s">
        <v>1129</v>
      </c>
      <c r="D285" s="57">
        <v>29025</v>
      </c>
      <c r="E285" s="56" t="s">
        <v>761</v>
      </c>
      <c r="F285" s="56" t="s">
        <v>762</v>
      </c>
      <c r="G285" s="56">
        <v>189</v>
      </c>
      <c r="H285" s="56">
        <v>45</v>
      </c>
      <c r="I285" s="56" t="s">
        <v>787</v>
      </c>
      <c r="J285" s="58">
        <v>8482.6672709225568</v>
      </c>
      <c r="K285" s="58">
        <v>220</v>
      </c>
      <c r="L285" s="56" t="s">
        <v>448</v>
      </c>
      <c r="M285" s="56" t="s">
        <v>894</v>
      </c>
      <c r="N285" s="59">
        <v>40640</v>
      </c>
    </row>
    <row r="286" spans="2:14" x14ac:dyDescent="0.25">
      <c r="B286" s="55" t="s">
        <v>301</v>
      </c>
      <c r="C286" s="56" t="s">
        <v>1130</v>
      </c>
      <c r="D286" s="57">
        <v>29516</v>
      </c>
      <c r="E286" s="56" t="s">
        <v>776</v>
      </c>
      <c r="F286" s="56" t="s">
        <v>762</v>
      </c>
      <c r="G286" s="56">
        <v>169</v>
      </c>
      <c r="H286" s="56">
        <v>61</v>
      </c>
      <c r="I286" s="56" t="s">
        <v>763</v>
      </c>
      <c r="J286" s="58">
        <v>8096.1608589454727</v>
      </c>
      <c r="K286" s="58">
        <v>250</v>
      </c>
      <c r="L286" s="56" t="s">
        <v>448</v>
      </c>
      <c r="M286" s="56" t="s">
        <v>799</v>
      </c>
      <c r="N286" s="59">
        <v>40836</v>
      </c>
    </row>
    <row r="287" spans="2:14" x14ac:dyDescent="0.25">
      <c r="B287" s="55" t="s">
        <v>951</v>
      </c>
      <c r="C287" s="56" t="s">
        <v>971</v>
      </c>
      <c r="D287" s="57">
        <v>28863</v>
      </c>
      <c r="E287" s="56" t="s">
        <v>761</v>
      </c>
      <c r="F287" s="56" t="s">
        <v>762</v>
      </c>
      <c r="G287" s="56">
        <v>156</v>
      </c>
      <c r="H287" s="56">
        <v>54</v>
      </c>
      <c r="I287" s="56" t="s">
        <v>765</v>
      </c>
      <c r="J287" s="58">
        <v>6014.632188562965</v>
      </c>
      <c r="K287" s="58">
        <v>350</v>
      </c>
      <c r="L287" s="56" t="s">
        <v>300</v>
      </c>
      <c r="M287" s="56" t="s">
        <v>764</v>
      </c>
      <c r="N287" s="59">
        <v>41029</v>
      </c>
    </row>
    <row r="288" spans="2:14" x14ac:dyDescent="0.25">
      <c r="B288" s="55" t="s">
        <v>827</v>
      </c>
      <c r="C288" s="56" t="s">
        <v>1131</v>
      </c>
      <c r="D288" s="57">
        <v>30576</v>
      </c>
      <c r="E288" s="56" t="s">
        <v>772</v>
      </c>
      <c r="F288" s="56" t="s">
        <v>757</v>
      </c>
      <c r="G288" s="56">
        <v>176</v>
      </c>
      <c r="H288" s="56">
        <v>72</v>
      </c>
      <c r="I288" s="56" t="s">
        <v>758</v>
      </c>
      <c r="J288" s="58">
        <v>8859.0114514921443</v>
      </c>
      <c r="K288" s="58">
        <v>350</v>
      </c>
      <c r="L288" s="56" t="s">
        <v>448</v>
      </c>
      <c r="M288" s="56" t="s">
        <v>812</v>
      </c>
      <c r="N288" s="59">
        <v>40689</v>
      </c>
    </row>
    <row r="289" spans="2:14" x14ac:dyDescent="0.25">
      <c r="B289" s="55" t="s">
        <v>1132</v>
      </c>
      <c r="C289" s="56" t="s">
        <v>1133</v>
      </c>
      <c r="D289" s="57">
        <v>30111</v>
      </c>
      <c r="E289" s="56" t="s">
        <v>756</v>
      </c>
      <c r="F289" s="56" t="s">
        <v>757</v>
      </c>
      <c r="G289" s="56">
        <v>180</v>
      </c>
      <c r="H289" s="56">
        <v>89</v>
      </c>
      <c r="I289" s="56" t="s">
        <v>763</v>
      </c>
      <c r="J289" s="58">
        <v>5447.9082787302959</v>
      </c>
      <c r="K289" s="58">
        <v>100</v>
      </c>
      <c r="L289" s="56" t="s">
        <v>401</v>
      </c>
      <c r="M289" s="56" t="s">
        <v>764</v>
      </c>
      <c r="N289" s="59">
        <v>40744</v>
      </c>
    </row>
    <row r="290" spans="2:14" x14ac:dyDescent="0.25">
      <c r="B290" s="55" t="s">
        <v>333</v>
      </c>
      <c r="C290" s="56" t="s">
        <v>1134</v>
      </c>
      <c r="D290" s="57">
        <v>27905</v>
      </c>
      <c r="E290" s="56" t="s">
        <v>772</v>
      </c>
      <c r="F290" s="56" t="s">
        <v>757</v>
      </c>
      <c r="G290" s="56">
        <v>168</v>
      </c>
      <c r="H290" s="56">
        <v>70</v>
      </c>
      <c r="I290" s="56" t="s">
        <v>765</v>
      </c>
      <c r="J290" s="58">
        <v>5449.0299794351577</v>
      </c>
      <c r="K290" s="58">
        <v>350</v>
      </c>
      <c r="L290" s="56" t="s">
        <v>352</v>
      </c>
      <c r="M290" s="56" t="s">
        <v>1037</v>
      </c>
      <c r="N290" s="59">
        <v>40521</v>
      </c>
    </row>
    <row r="291" spans="2:14" x14ac:dyDescent="0.25">
      <c r="B291" s="55" t="s">
        <v>421</v>
      </c>
      <c r="C291" s="56" t="s">
        <v>1135</v>
      </c>
      <c r="D291" s="57">
        <v>27772</v>
      </c>
      <c r="E291" s="56" t="s">
        <v>772</v>
      </c>
      <c r="F291" s="56" t="s">
        <v>762</v>
      </c>
      <c r="G291" s="56">
        <v>187</v>
      </c>
      <c r="H291" s="56">
        <v>44</v>
      </c>
      <c r="I291" s="56" t="s">
        <v>765</v>
      </c>
      <c r="J291" s="58">
        <v>3797.564258068282</v>
      </c>
      <c r="K291" s="58">
        <v>100</v>
      </c>
      <c r="L291" s="56" t="s">
        <v>352</v>
      </c>
      <c r="M291" s="56" t="s">
        <v>862</v>
      </c>
      <c r="N291" s="59">
        <v>41054</v>
      </c>
    </row>
    <row r="292" spans="2:14" x14ac:dyDescent="0.25">
      <c r="B292" s="55" t="s">
        <v>1136</v>
      </c>
      <c r="C292" s="56" t="s">
        <v>1137</v>
      </c>
      <c r="D292" s="57">
        <v>31047</v>
      </c>
      <c r="E292" s="56" t="s">
        <v>761</v>
      </c>
      <c r="F292" s="56" t="s">
        <v>757</v>
      </c>
      <c r="G292" s="56">
        <v>193</v>
      </c>
      <c r="H292" s="56">
        <v>93</v>
      </c>
      <c r="I292" s="56" t="s">
        <v>763</v>
      </c>
      <c r="J292" s="58">
        <v>3590.1630827486065</v>
      </c>
      <c r="K292" s="58">
        <v>250</v>
      </c>
      <c r="L292" s="56" t="s">
        <v>448</v>
      </c>
      <c r="M292" s="56" t="s">
        <v>892</v>
      </c>
      <c r="N292" s="59">
        <v>40880</v>
      </c>
    </row>
    <row r="293" spans="2:14" x14ac:dyDescent="0.25">
      <c r="B293" s="55" t="s">
        <v>396</v>
      </c>
      <c r="C293" s="56" t="s">
        <v>1027</v>
      </c>
      <c r="D293" s="57">
        <v>31600</v>
      </c>
      <c r="E293" s="56" t="s">
        <v>776</v>
      </c>
      <c r="F293" s="56" t="s">
        <v>757</v>
      </c>
      <c r="G293" s="56">
        <v>195</v>
      </c>
      <c r="H293" s="56">
        <v>85</v>
      </c>
      <c r="I293" s="56" t="s">
        <v>787</v>
      </c>
      <c r="J293" s="58">
        <v>6476.4108173285786</v>
      </c>
      <c r="K293" s="58">
        <v>290</v>
      </c>
      <c r="L293" s="56" t="s">
        <v>1011</v>
      </c>
      <c r="M293" s="56" t="s">
        <v>310</v>
      </c>
      <c r="N293" s="59">
        <v>40716</v>
      </c>
    </row>
    <row r="294" spans="2:14" x14ac:dyDescent="0.25">
      <c r="B294" s="55" t="s">
        <v>901</v>
      </c>
      <c r="C294" s="56" t="s">
        <v>302</v>
      </c>
      <c r="D294" s="57">
        <v>31165</v>
      </c>
      <c r="E294" s="56" t="s">
        <v>772</v>
      </c>
      <c r="F294" s="56" t="s">
        <v>757</v>
      </c>
      <c r="G294" s="56">
        <v>167</v>
      </c>
      <c r="H294" s="56">
        <v>72</v>
      </c>
      <c r="I294" s="56" t="s">
        <v>765</v>
      </c>
      <c r="J294" s="58">
        <v>2511.2956254737314</v>
      </c>
      <c r="K294" s="58">
        <v>250</v>
      </c>
      <c r="L294" s="56" t="s">
        <v>794</v>
      </c>
      <c r="M294" s="56" t="s">
        <v>784</v>
      </c>
      <c r="N294" s="59">
        <v>40435</v>
      </c>
    </row>
    <row r="295" spans="2:14" x14ac:dyDescent="0.25">
      <c r="B295" s="55" t="s">
        <v>774</v>
      </c>
      <c r="C295" s="56" t="s">
        <v>1138</v>
      </c>
      <c r="D295" s="57">
        <v>30523</v>
      </c>
      <c r="E295" s="56" t="s">
        <v>772</v>
      </c>
      <c r="F295" s="56" t="s">
        <v>757</v>
      </c>
      <c r="G295" s="56">
        <v>189</v>
      </c>
      <c r="H295" s="56">
        <v>75</v>
      </c>
      <c r="I295" s="56" t="s">
        <v>765</v>
      </c>
      <c r="J295" s="58">
        <v>5454.5701920612255</v>
      </c>
      <c r="K295" s="58">
        <v>100</v>
      </c>
      <c r="L295" s="56" t="s">
        <v>448</v>
      </c>
      <c r="M295" s="56" t="s">
        <v>862</v>
      </c>
      <c r="N295" s="59">
        <v>40824</v>
      </c>
    </row>
    <row r="296" spans="2:14" x14ac:dyDescent="0.25">
      <c r="B296" s="55" t="s">
        <v>314</v>
      </c>
      <c r="C296" s="56" t="s">
        <v>1139</v>
      </c>
      <c r="D296" s="57">
        <v>28863</v>
      </c>
      <c r="E296" s="56" t="s">
        <v>772</v>
      </c>
      <c r="F296" s="56" t="s">
        <v>757</v>
      </c>
      <c r="G296" s="56">
        <v>187</v>
      </c>
      <c r="H296" s="56">
        <v>92</v>
      </c>
      <c r="I296" s="56" t="s">
        <v>758</v>
      </c>
      <c r="J296" s="58">
        <v>1353.1348774991138</v>
      </c>
      <c r="K296" s="58">
        <v>311</v>
      </c>
      <c r="L296" s="56" t="s">
        <v>390</v>
      </c>
      <c r="M296" s="56" t="s">
        <v>764</v>
      </c>
      <c r="N296" s="59">
        <v>41036</v>
      </c>
    </row>
    <row r="297" spans="2:14" x14ac:dyDescent="0.25">
      <c r="B297" s="55" t="s">
        <v>907</v>
      </c>
      <c r="C297" s="56" t="s">
        <v>1027</v>
      </c>
      <c r="D297" s="57">
        <v>23505</v>
      </c>
      <c r="E297" s="56" t="s">
        <v>772</v>
      </c>
      <c r="F297" s="56" t="s">
        <v>757</v>
      </c>
      <c r="G297" s="56">
        <v>200</v>
      </c>
      <c r="H297" s="56">
        <v>73</v>
      </c>
      <c r="I297" s="56" t="s">
        <v>763</v>
      </c>
      <c r="J297" s="58">
        <v>8682.6148534183048</v>
      </c>
      <c r="K297" s="58">
        <v>290</v>
      </c>
      <c r="L297" s="56" t="s">
        <v>448</v>
      </c>
      <c r="M297" s="56" t="s">
        <v>764</v>
      </c>
      <c r="N297" s="59">
        <v>40449</v>
      </c>
    </row>
    <row r="298" spans="2:14" x14ac:dyDescent="0.25">
      <c r="B298" s="55" t="s">
        <v>1132</v>
      </c>
      <c r="C298" s="56" t="s">
        <v>1140</v>
      </c>
      <c r="D298" s="57">
        <v>28167</v>
      </c>
      <c r="E298" s="56" t="s">
        <v>761</v>
      </c>
      <c r="F298" s="56" t="s">
        <v>757</v>
      </c>
      <c r="G298" s="56">
        <v>174</v>
      </c>
      <c r="H298" s="56">
        <v>55</v>
      </c>
      <c r="I298" s="56" t="s">
        <v>758</v>
      </c>
      <c r="J298" s="58">
        <v>8585.4061315477775</v>
      </c>
      <c r="K298" s="58">
        <v>311</v>
      </c>
      <c r="L298" s="56" t="s">
        <v>357</v>
      </c>
      <c r="M298" s="56" t="s">
        <v>886</v>
      </c>
      <c r="N298" s="59">
        <v>40885</v>
      </c>
    </row>
    <row r="299" spans="2:14" x14ac:dyDescent="0.25">
      <c r="B299" s="55" t="s">
        <v>907</v>
      </c>
      <c r="C299" s="56" t="s">
        <v>1141</v>
      </c>
      <c r="D299" s="57">
        <v>29732</v>
      </c>
      <c r="E299" s="56" t="s">
        <v>756</v>
      </c>
      <c r="F299" s="56" t="s">
        <v>757</v>
      </c>
      <c r="G299" s="56">
        <v>158</v>
      </c>
      <c r="H299" s="56">
        <v>77</v>
      </c>
      <c r="I299" s="56" t="s">
        <v>769</v>
      </c>
      <c r="J299" s="58">
        <v>9385.6589467397498</v>
      </c>
      <c r="K299" s="58">
        <v>311</v>
      </c>
      <c r="L299" s="56" t="s">
        <v>401</v>
      </c>
      <c r="M299" s="56" t="s">
        <v>840</v>
      </c>
      <c r="N299" s="59">
        <v>40740</v>
      </c>
    </row>
    <row r="300" spans="2:14" x14ac:dyDescent="0.25">
      <c r="B300" s="55" t="s">
        <v>430</v>
      </c>
      <c r="C300" s="56" t="s">
        <v>1142</v>
      </c>
      <c r="D300" s="57">
        <v>30185</v>
      </c>
      <c r="E300" s="56" t="s">
        <v>756</v>
      </c>
      <c r="F300" s="56" t="s">
        <v>757</v>
      </c>
      <c r="G300" s="56">
        <v>181</v>
      </c>
      <c r="H300" s="56">
        <v>91</v>
      </c>
      <c r="I300" s="56" t="s">
        <v>765</v>
      </c>
      <c r="J300" s="58">
        <v>9371.0803970330508</v>
      </c>
      <c r="K300" s="58">
        <v>100</v>
      </c>
      <c r="L300" s="56" t="s">
        <v>808</v>
      </c>
      <c r="M300" s="56" t="s">
        <v>764</v>
      </c>
      <c r="N300" s="59">
        <v>40663</v>
      </c>
    </row>
    <row r="301" spans="2:14" x14ac:dyDescent="0.25">
      <c r="B301" s="55" t="s">
        <v>1143</v>
      </c>
      <c r="C301" s="56" t="s">
        <v>1144</v>
      </c>
      <c r="D301" s="57">
        <v>27895</v>
      </c>
      <c r="E301" s="56" t="s">
        <v>761</v>
      </c>
      <c r="F301" s="56" t="s">
        <v>762</v>
      </c>
      <c r="G301" s="56">
        <v>180</v>
      </c>
      <c r="H301" s="56">
        <v>54</v>
      </c>
      <c r="I301" s="56" t="s">
        <v>763</v>
      </c>
      <c r="J301" s="58">
        <v>8358.5291419381319</v>
      </c>
      <c r="K301" s="58">
        <v>311</v>
      </c>
      <c r="L301" s="56" t="s">
        <v>448</v>
      </c>
      <c r="M301" s="56" t="s">
        <v>988</v>
      </c>
      <c r="N301" s="59">
        <v>40447</v>
      </c>
    </row>
    <row r="302" spans="2:14" x14ac:dyDescent="0.25">
      <c r="B302" s="55" t="s">
        <v>314</v>
      </c>
      <c r="C302" s="56" t="s">
        <v>1145</v>
      </c>
      <c r="D302" s="57">
        <v>30521</v>
      </c>
      <c r="E302" s="56" t="s">
        <v>756</v>
      </c>
      <c r="F302" s="56" t="s">
        <v>757</v>
      </c>
      <c r="G302" s="56">
        <v>168</v>
      </c>
      <c r="H302" s="56">
        <v>72</v>
      </c>
      <c r="I302" s="56" t="s">
        <v>787</v>
      </c>
      <c r="J302" s="58">
        <v>9350.8395454927158</v>
      </c>
      <c r="K302" s="58">
        <v>220</v>
      </c>
      <c r="L302" s="56" t="s">
        <v>448</v>
      </c>
      <c r="M302" s="56" t="s">
        <v>804</v>
      </c>
      <c r="N302" s="59">
        <v>40962</v>
      </c>
    </row>
    <row r="303" spans="2:14" x14ac:dyDescent="0.25">
      <c r="B303" s="55" t="s">
        <v>301</v>
      </c>
      <c r="C303" s="56" t="s">
        <v>1146</v>
      </c>
      <c r="D303" s="57">
        <v>29987</v>
      </c>
      <c r="E303" s="56" t="s">
        <v>756</v>
      </c>
      <c r="F303" s="56" t="s">
        <v>762</v>
      </c>
      <c r="G303" s="56">
        <v>190</v>
      </c>
      <c r="H303" s="56">
        <v>69</v>
      </c>
      <c r="I303" s="56" t="s">
        <v>758</v>
      </c>
      <c r="J303" s="58">
        <v>2235.5037105359806</v>
      </c>
      <c r="K303" s="58">
        <v>350</v>
      </c>
      <c r="L303" s="56" t="s">
        <v>448</v>
      </c>
      <c r="M303" s="56" t="s">
        <v>819</v>
      </c>
      <c r="N303" s="59">
        <v>40808</v>
      </c>
    </row>
    <row r="304" spans="2:14" x14ac:dyDescent="0.25">
      <c r="B304" s="55" t="s">
        <v>456</v>
      </c>
      <c r="C304" s="56" t="s">
        <v>302</v>
      </c>
      <c r="D304" s="57">
        <v>28844</v>
      </c>
      <c r="E304" s="56" t="s">
        <v>772</v>
      </c>
      <c r="F304" s="56" t="s">
        <v>757</v>
      </c>
      <c r="G304" s="56">
        <v>177</v>
      </c>
      <c r="H304" s="56">
        <v>84</v>
      </c>
      <c r="I304" s="56" t="s">
        <v>765</v>
      </c>
      <c r="J304" s="58">
        <v>5527.6951519456634</v>
      </c>
      <c r="K304" s="58">
        <v>200</v>
      </c>
      <c r="L304" s="56" t="s">
        <v>401</v>
      </c>
      <c r="M304" s="56" t="s">
        <v>804</v>
      </c>
      <c r="N304" s="59">
        <v>40555</v>
      </c>
    </row>
    <row r="305" spans="2:14" x14ac:dyDescent="0.25">
      <c r="B305" s="55" t="s">
        <v>375</v>
      </c>
      <c r="C305" s="56" t="s">
        <v>1147</v>
      </c>
      <c r="D305" s="57">
        <v>24362</v>
      </c>
      <c r="E305" s="56" t="s">
        <v>776</v>
      </c>
      <c r="F305" s="56" t="s">
        <v>757</v>
      </c>
      <c r="G305" s="56">
        <v>167</v>
      </c>
      <c r="H305" s="56">
        <v>66</v>
      </c>
      <c r="I305" s="56" t="s">
        <v>765</v>
      </c>
      <c r="J305" s="58">
        <v>3567.9338551935471</v>
      </c>
      <c r="K305" s="58">
        <v>200</v>
      </c>
      <c r="L305" s="56" t="s">
        <v>448</v>
      </c>
      <c r="M305" s="56" t="s">
        <v>799</v>
      </c>
      <c r="N305" s="59">
        <v>40493</v>
      </c>
    </row>
    <row r="306" spans="2:14" x14ac:dyDescent="0.25">
      <c r="B306" s="55" t="s">
        <v>430</v>
      </c>
      <c r="C306" s="56" t="s">
        <v>1148</v>
      </c>
      <c r="D306" s="57">
        <v>30004</v>
      </c>
      <c r="E306" s="56" t="s">
        <v>776</v>
      </c>
      <c r="F306" s="56" t="s">
        <v>757</v>
      </c>
      <c r="G306" s="56">
        <v>183</v>
      </c>
      <c r="H306" s="56">
        <v>63</v>
      </c>
      <c r="I306" s="56" t="s">
        <v>763</v>
      </c>
      <c r="J306" s="58">
        <v>6963.8265332765013</v>
      </c>
      <c r="K306" s="58">
        <v>350</v>
      </c>
      <c r="L306" s="56" t="s">
        <v>448</v>
      </c>
      <c r="M306" s="56" t="s">
        <v>906</v>
      </c>
      <c r="N306" s="59">
        <v>40943</v>
      </c>
    </row>
    <row r="307" spans="2:14" x14ac:dyDescent="0.25">
      <c r="B307" s="55" t="s">
        <v>421</v>
      </c>
      <c r="C307" s="56" t="s">
        <v>1149</v>
      </c>
      <c r="D307" s="57">
        <v>28748</v>
      </c>
      <c r="E307" s="56" t="s">
        <v>756</v>
      </c>
      <c r="F307" s="56" t="s">
        <v>762</v>
      </c>
      <c r="G307" s="56">
        <v>171</v>
      </c>
      <c r="H307" s="56">
        <v>62</v>
      </c>
      <c r="I307" s="56" t="s">
        <v>787</v>
      </c>
      <c r="J307" s="58">
        <v>9741.1781637286877</v>
      </c>
      <c r="K307" s="58">
        <v>250</v>
      </c>
      <c r="L307" s="56" t="s">
        <v>401</v>
      </c>
      <c r="M307" s="56" t="s">
        <v>992</v>
      </c>
      <c r="N307" s="59">
        <v>40791</v>
      </c>
    </row>
    <row r="308" spans="2:14" x14ac:dyDescent="0.25">
      <c r="B308" s="55" t="s">
        <v>822</v>
      </c>
      <c r="C308" s="56" t="s">
        <v>1150</v>
      </c>
      <c r="D308" s="57">
        <v>28928</v>
      </c>
      <c r="E308" s="56" t="s">
        <v>756</v>
      </c>
      <c r="F308" s="56" t="s">
        <v>762</v>
      </c>
      <c r="G308" s="56">
        <v>168</v>
      </c>
      <c r="H308" s="56">
        <v>58</v>
      </c>
      <c r="I308" s="56" t="s">
        <v>769</v>
      </c>
      <c r="J308" s="58">
        <v>7139.6624879932497</v>
      </c>
      <c r="K308" s="58">
        <v>100</v>
      </c>
      <c r="L308" s="56" t="s">
        <v>448</v>
      </c>
      <c r="M308" s="56" t="s">
        <v>1012</v>
      </c>
      <c r="N308" s="59">
        <v>40448</v>
      </c>
    </row>
    <row r="309" spans="2:14" x14ac:dyDescent="0.25">
      <c r="B309" s="55" t="s">
        <v>331</v>
      </c>
      <c r="C309" s="56" t="s">
        <v>1151</v>
      </c>
      <c r="D309" s="57">
        <v>28724</v>
      </c>
      <c r="E309" s="56" t="s">
        <v>772</v>
      </c>
      <c r="F309" s="56" t="s">
        <v>762</v>
      </c>
      <c r="G309" s="56">
        <v>157</v>
      </c>
      <c r="H309" s="56">
        <v>58</v>
      </c>
      <c r="I309" s="56" t="s">
        <v>769</v>
      </c>
      <c r="J309" s="58">
        <v>5358.0622543076297</v>
      </c>
      <c r="K309" s="58">
        <v>250</v>
      </c>
      <c r="L309" s="56" t="s">
        <v>448</v>
      </c>
      <c r="M309" s="56" t="s">
        <v>773</v>
      </c>
      <c r="N309" s="59">
        <v>40500</v>
      </c>
    </row>
    <row r="310" spans="2:14" x14ac:dyDescent="0.25">
      <c r="B310" s="55" t="s">
        <v>1152</v>
      </c>
      <c r="C310" s="56" t="s">
        <v>1153</v>
      </c>
      <c r="D310" s="57">
        <v>26698</v>
      </c>
      <c r="E310" s="56" t="s">
        <v>761</v>
      </c>
      <c r="F310" s="56" t="s">
        <v>757</v>
      </c>
      <c r="G310" s="56">
        <v>161</v>
      </c>
      <c r="H310" s="56">
        <v>73</v>
      </c>
      <c r="I310" s="56" t="s">
        <v>769</v>
      </c>
      <c r="J310" s="58">
        <v>9121.4972059158863</v>
      </c>
      <c r="K310" s="58">
        <v>250</v>
      </c>
      <c r="L310" s="56" t="s">
        <v>808</v>
      </c>
      <c r="M310" s="56" t="s">
        <v>886</v>
      </c>
      <c r="N310" s="59">
        <v>40812</v>
      </c>
    </row>
    <row r="311" spans="2:14" x14ac:dyDescent="0.25">
      <c r="B311" s="55" t="s">
        <v>308</v>
      </c>
      <c r="C311" s="56" t="s">
        <v>1154</v>
      </c>
      <c r="D311" s="57">
        <v>29977</v>
      </c>
      <c r="E311" s="56" t="s">
        <v>756</v>
      </c>
      <c r="F311" s="56" t="s">
        <v>762</v>
      </c>
      <c r="G311" s="56">
        <v>158</v>
      </c>
      <c r="H311" s="56">
        <v>73</v>
      </c>
      <c r="I311" s="56" t="s">
        <v>758</v>
      </c>
      <c r="J311" s="58">
        <v>4341.645297404104</v>
      </c>
      <c r="K311" s="58">
        <v>250</v>
      </c>
      <c r="L311" s="56" t="s">
        <v>448</v>
      </c>
      <c r="M311" s="56" t="s">
        <v>831</v>
      </c>
      <c r="N311" s="59">
        <v>40781</v>
      </c>
    </row>
    <row r="312" spans="2:14" x14ac:dyDescent="0.25">
      <c r="B312" s="55" t="s">
        <v>304</v>
      </c>
      <c r="C312" s="56" t="s">
        <v>1155</v>
      </c>
      <c r="D312" s="57">
        <v>31474</v>
      </c>
      <c r="E312" s="56" t="s">
        <v>756</v>
      </c>
      <c r="F312" s="56" t="s">
        <v>762</v>
      </c>
      <c r="G312" s="56">
        <v>151</v>
      </c>
      <c r="H312" s="56">
        <v>58</v>
      </c>
      <c r="I312" s="56" t="s">
        <v>765</v>
      </c>
      <c r="J312" s="58">
        <v>2720.5242439791409</v>
      </c>
      <c r="K312" s="58">
        <v>290</v>
      </c>
      <c r="L312" s="56" t="s">
        <v>357</v>
      </c>
      <c r="M312" s="56" t="s">
        <v>770</v>
      </c>
      <c r="N312" s="59">
        <v>40925</v>
      </c>
    </row>
    <row r="313" spans="2:14" x14ac:dyDescent="0.25">
      <c r="B313" s="55" t="s">
        <v>449</v>
      </c>
      <c r="C313" s="56" t="s">
        <v>1156</v>
      </c>
      <c r="D313" s="57">
        <v>25064</v>
      </c>
      <c r="E313" s="56" t="s">
        <v>761</v>
      </c>
      <c r="F313" s="56" t="s">
        <v>762</v>
      </c>
      <c r="G313" s="56">
        <v>154</v>
      </c>
      <c r="H313" s="56">
        <v>48</v>
      </c>
      <c r="I313" s="56" t="s">
        <v>763</v>
      </c>
      <c r="J313" s="58">
        <v>2063.2210598545753</v>
      </c>
      <c r="K313" s="58">
        <v>311</v>
      </c>
      <c r="L313" s="56" t="s">
        <v>390</v>
      </c>
      <c r="M313" s="56" t="s">
        <v>766</v>
      </c>
      <c r="N313" s="59">
        <v>40773</v>
      </c>
    </row>
    <row r="314" spans="2:14" x14ac:dyDescent="0.25">
      <c r="B314" s="55" t="s">
        <v>783</v>
      </c>
      <c r="C314" s="56" t="s">
        <v>1157</v>
      </c>
      <c r="D314" s="57">
        <v>29776</v>
      </c>
      <c r="E314" s="56" t="s">
        <v>772</v>
      </c>
      <c r="F314" s="56" t="s">
        <v>757</v>
      </c>
      <c r="G314" s="56">
        <v>177</v>
      </c>
      <c r="H314" s="56">
        <v>65</v>
      </c>
      <c r="I314" s="56" t="s">
        <v>758</v>
      </c>
      <c r="J314" s="58">
        <v>9279.0522871864232</v>
      </c>
      <c r="K314" s="58">
        <v>250</v>
      </c>
      <c r="L314" s="56" t="s">
        <v>401</v>
      </c>
      <c r="M314" s="56" t="s">
        <v>831</v>
      </c>
      <c r="N314" s="59">
        <v>40809</v>
      </c>
    </row>
    <row r="315" spans="2:14" x14ac:dyDescent="0.25">
      <c r="B315" s="55" t="s">
        <v>1158</v>
      </c>
      <c r="C315" s="56" t="s">
        <v>1159</v>
      </c>
      <c r="D315" s="57">
        <v>29758</v>
      </c>
      <c r="E315" s="56" t="s">
        <v>756</v>
      </c>
      <c r="F315" s="56" t="s">
        <v>757</v>
      </c>
      <c r="G315" s="56">
        <v>185</v>
      </c>
      <c r="H315" s="56">
        <v>59</v>
      </c>
      <c r="I315" s="56" t="s">
        <v>787</v>
      </c>
      <c r="J315" s="58">
        <v>1188.6297453273337</v>
      </c>
      <c r="K315" s="58">
        <v>311</v>
      </c>
      <c r="L315" s="56" t="s">
        <v>401</v>
      </c>
      <c r="M315" s="56" t="s">
        <v>770</v>
      </c>
      <c r="N315" s="59">
        <v>40555</v>
      </c>
    </row>
    <row r="316" spans="2:14" x14ac:dyDescent="0.25">
      <c r="B316" s="55" t="s">
        <v>333</v>
      </c>
      <c r="C316" s="56" t="s">
        <v>916</v>
      </c>
      <c r="D316" s="57">
        <v>31192</v>
      </c>
      <c r="E316" s="56" t="s">
        <v>776</v>
      </c>
      <c r="F316" s="56" t="s">
        <v>757</v>
      </c>
      <c r="G316" s="56">
        <v>189</v>
      </c>
      <c r="H316" s="56">
        <v>91</v>
      </c>
      <c r="I316" s="56" t="s">
        <v>769</v>
      </c>
      <c r="J316" s="58">
        <v>7020.4309387582534</v>
      </c>
      <c r="K316" s="58">
        <v>311</v>
      </c>
      <c r="L316" s="56" t="s">
        <v>401</v>
      </c>
      <c r="M316" s="56" t="s">
        <v>812</v>
      </c>
      <c r="N316" s="59">
        <v>40752</v>
      </c>
    </row>
    <row r="317" spans="2:14" x14ac:dyDescent="0.25">
      <c r="B317" s="55" t="s">
        <v>459</v>
      </c>
      <c r="C317" s="56" t="s">
        <v>1160</v>
      </c>
      <c r="D317" s="57">
        <v>31802</v>
      </c>
      <c r="E317" s="56" t="s">
        <v>772</v>
      </c>
      <c r="F317" s="56" t="s">
        <v>757</v>
      </c>
      <c r="G317" s="56">
        <v>164</v>
      </c>
      <c r="H317" s="56">
        <v>82</v>
      </c>
      <c r="I317" s="56" t="s">
        <v>763</v>
      </c>
      <c r="J317" s="58">
        <v>4237.9653271911056</v>
      </c>
      <c r="K317" s="58">
        <v>311</v>
      </c>
      <c r="L317" s="56" t="s">
        <v>390</v>
      </c>
      <c r="M317" s="56" t="s">
        <v>1161</v>
      </c>
      <c r="N317" s="59">
        <v>40877</v>
      </c>
    </row>
    <row r="318" spans="2:14" x14ac:dyDescent="0.25">
      <c r="B318" s="55" t="s">
        <v>301</v>
      </c>
      <c r="C318" s="56" t="s">
        <v>1162</v>
      </c>
      <c r="D318" s="57">
        <v>27859</v>
      </c>
      <c r="E318" s="56" t="s">
        <v>772</v>
      </c>
      <c r="F318" s="56" t="s">
        <v>762</v>
      </c>
      <c r="G318" s="56">
        <v>164</v>
      </c>
      <c r="H318" s="56">
        <v>58</v>
      </c>
      <c r="I318" s="56" t="s">
        <v>769</v>
      </c>
      <c r="J318" s="58">
        <v>6180.0496064617164</v>
      </c>
      <c r="K318" s="58">
        <v>100</v>
      </c>
      <c r="L318" s="56" t="s">
        <v>357</v>
      </c>
      <c r="M318" s="56" t="s">
        <v>1163</v>
      </c>
      <c r="N318" s="59">
        <v>40842</v>
      </c>
    </row>
    <row r="319" spans="2:14" x14ac:dyDescent="0.25">
      <c r="B319" s="55" t="s">
        <v>412</v>
      </c>
      <c r="C319" s="56" t="s">
        <v>1164</v>
      </c>
      <c r="D319" s="57">
        <v>29356</v>
      </c>
      <c r="E319" s="56" t="s">
        <v>776</v>
      </c>
      <c r="F319" s="56" t="s">
        <v>757</v>
      </c>
      <c r="G319" s="56">
        <v>180</v>
      </c>
      <c r="H319" s="56">
        <v>75</v>
      </c>
      <c r="I319" s="56" t="s">
        <v>769</v>
      </c>
      <c r="J319" s="58">
        <v>9224.2704668270708</v>
      </c>
      <c r="K319" s="58">
        <v>311</v>
      </c>
      <c r="L319" s="56" t="s">
        <v>357</v>
      </c>
      <c r="M319" s="56" t="s">
        <v>930</v>
      </c>
      <c r="N319" s="59">
        <v>40950</v>
      </c>
    </row>
    <row r="320" spans="2:14" x14ac:dyDescent="0.25">
      <c r="B320" s="55" t="s">
        <v>317</v>
      </c>
      <c r="C320" s="56" t="s">
        <v>1165</v>
      </c>
      <c r="D320" s="57">
        <v>30486</v>
      </c>
      <c r="E320" s="56" t="s">
        <v>772</v>
      </c>
      <c r="F320" s="56" t="s">
        <v>757</v>
      </c>
      <c r="G320" s="56">
        <v>182</v>
      </c>
      <c r="H320" s="56">
        <v>95</v>
      </c>
      <c r="I320" s="56" t="s">
        <v>763</v>
      </c>
      <c r="J320" s="58">
        <v>9144.6265823725425</v>
      </c>
      <c r="K320" s="58">
        <v>350</v>
      </c>
      <c r="L320" s="56" t="s">
        <v>448</v>
      </c>
      <c r="M320" s="56" t="s">
        <v>330</v>
      </c>
      <c r="N320" s="59">
        <v>40471</v>
      </c>
    </row>
    <row r="321" spans="2:14" x14ac:dyDescent="0.25">
      <c r="B321" s="55" t="s">
        <v>778</v>
      </c>
      <c r="C321" s="56" t="s">
        <v>1166</v>
      </c>
      <c r="D321" s="57">
        <v>29218</v>
      </c>
      <c r="E321" s="56" t="s">
        <v>761</v>
      </c>
      <c r="F321" s="56" t="s">
        <v>762</v>
      </c>
      <c r="G321" s="56">
        <v>170</v>
      </c>
      <c r="H321" s="56">
        <v>57</v>
      </c>
      <c r="I321" s="56" t="s">
        <v>758</v>
      </c>
      <c r="J321" s="58">
        <v>3147.7527811430896</v>
      </c>
      <c r="K321" s="58">
        <v>311</v>
      </c>
      <c r="L321" s="56" t="s">
        <v>448</v>
      </c>
      <c r="M321" s="56" t="s">
        <v>330</v>
      </c>
      <c r="N321" s="59">
        <v>40784</v>
      </c>
    </row>
    <row r="322" spans="2:14" x14ac:dyDescent="0.25">
      <c r="B322" s="55" t="s">
        <v>396</v>
      </c>
      <c r="C322" s="56" t="s">
        <v>781</v>
      </c>
      <c r="D322" s="57">
        <v>25831</v>
      </c>
      <c r="E322" s="56" t="s">
        <v>756</v>
      </c>
      <c r="F322" s="56" t="s">
        <v>757</v>
      </c>
      <c r="G322" s="56">
        <v>177</v>
      </c>
      <c r="H322" s="56">
        <v>93</v>
      </c>
      <c r="I322" s="56" t="s">
        <v>769</v>
      </c>
      <c r="J322" s="58">
        <v>1146.6271307972499</v>
      </c>
      <c r="K322" s="58">
        <v>350</v>
      </c>
      <c r="L322" s="56" t="s">
        <v>448</v>
      </c>
      <c r="M322" s="56" t="s">
        <v>290</v>
      </c>
      <c r="N322" s="59">
        <v>40921</v>
      </c>
    </row>
    <row r="323" spans="2:14" x14ac:dyDescent="0.25">
      <c r="B323" s="55" t="s">
        <v>341</v>
      </c>
      <c r="C323" s="56" t="s">
        <v>1167</v>
      </c>
      <c r="D323" s="57">
        <v>25520</v>
      </c>
      <c r="E323" s="56" t="s">
        <v>772</v>
      </c>
      <c r="F323" s="56" t="s">
        <v>757</v>
      </c>
      <c r="G323" s="56">
        <v>187</v>
      </c>
      <c r="H323" s="56">
        <v>84</v>
      </c>
      <c r="I323" s="56" t="s">
        <v>769</v>
      </c>
      <c r="J323" s="58">
        <v>8119.2947566722733</v>
      </c>
      <c r="K323" s="58">
        <v>290</v>
      </c>
      <c r="L323" s="56" t="s">
        <v>357</v>
      </c>
      <c r="M323" s="56" t="s">
        <v>906</v>
      </c>
      <c r="N323" s="59">
        <v>40583</v>
      </c>
    </row>
    <row r="324" spans="2:14" x14ac:dyDescent="0.25">
      <c r="B324" s="55" t="s">
        <v>897</v>
      </c>
      <c r="C324" s="56" t="s">
        <v>1168</v>
      </c>
      <c r="D324" s="57">
        <v>19486</v>
      </c>
      <c r="E324" s="56" t="s">
        <v>772</v>
      </c>
      <c r="F324" s="56" t="s">
        <v>762</v>
      </c>
      <c r="G324" s="56">
        <v>181</v>
      </c>
      <c r="H324" s="56">
        <v>66</v>
      </c>
      <c r="I324" s="56" t="s">
        <v>763</v>
      </c>
      <c r="J324" s="58">
        <v>5387.3244797128018</v>
      </c>
      <c r="K324" s="58">
        <v>350</v>
      </c>
      <c r="L324" s="56" t="s">
        <v>401</v>
      </c>
      <c r="M324" s="56" t="s">
        <v>764</v>
      </c>
      <c r="N324" s="59">
        <v>40910</v>
      </c>
    </row>
    <row r="325" spans="2:14" x14ac:dyDescent="0.25">
      <c r="B325" s="55" t="s">
        <v>827</v>
      </c>
      <c r="C325" s="56" t="s">
        <v>971</v>
      </c>
      <c r="D325" s="57">
        <v>28566</v>
      </c>
      <c r="E325" s="56" t="s">
        <v>761</v>
      </c>
      <c r="F325" s="56" t="s">
        <v>757</v>
      </c>
      <c r="G325" s="56">
        <v>182</v>
      </c>
      <c r="H325" s="56">
        <v>76</v>
      </c>
      <c r="I325" s="56" t="s">
        <v>765</v>
      </c>
      <c r="J325" s="58">
        <v>9851.8043575554566</v>
      </c>
      <c r="K325" s="58">
        <v>311</v>
      </c>
      <c r="L325" s="56" t="s">
        <v>401</v>
      </c>
      <c r="M325" s="56" t="s">
        <v>290</v>
      </c>
      <c r="N325" s="59">
        <v>40444</v>
      </c>
    </row>
    <row r="326" spans="2:14" x14ac:dyDescent="0.25">
      <c r="B326" s="55" t="s">
        <v>783</v>
      </c>
      <c r="C326" s="56" t="s">
        <v>1169</v>
      </c>
      <c r="D326" s="57">
        <v>27739</v>
      </c>
      <c r="E326" s="56" t="s">
        <v>761</v>
      </c>
      <c r="F326" s="56" t="s">
        <v>757</v>
      </c>
      <c r="G326" s="56">
        <v>198</v>
      </c>
      <c r="H326" s="56">
        <v>84</v>
      </c>
      <c r="I326" s="56" t="s">
        <v>765</v>
      </c>
      <c r="J326" s="58">
        <v>5124.2760531356289</v>
      </c>
      <c r="K326" s="58">
        <v>290</v>
      </c>
      <c r="L326" s="56" t="s">
        <v>401</v>
      </c>
      <c r="M326" s="56" t="s">
        <v>840</v>
      </c>
      <c r="N326" s="59">
        <v>40947</v>
      </c>
    </row>
    <row r="327" spans="2:14" x14ac:dyDescent="0.25">
      <c r="B327" s="55" t="s">
        <v>951</v>
      </c>
      <c r="C327" s="56" t="s">
        <v>1170</v>
      </c>
      <c r="D327" s="57">
        <v>31158</v>
      </c>
      <c r="E327" s="56" t="s">
        <v>772</v>
      </c>
      <c r="F327" s="56" t="s">
        <v>762</v>
      </c>
      <c r="G327" s="56">
        <v>189</v>
      </c>
      <c r="H327" s="56">
        <v>42</v>
      </c>
      <c r="I327" s="56" t="s">
        <v>758</v>
      </c>
      <c r="J327" s="58">
        <v>2304.4051421344147</v>
      </c>
      <c r="K327" s="58">
        <v>200</v>
      </c>
      <c r="L327" s="56" t="s">
        <v>357</v>
      </c>
      <c r="M327" s="56" t="s">
        <v>290</v>
      </c>
      <c r="N327" s="59">
        <v>40453</v>
      </c>
    </row>
    <row r="328" spans="2:14" x14ac:dyDescent="0.25">
      <c r="B328" s="55" t="s">
        <v>287</v>
      </c>
      <c r="C328" s="56" t="s">
        <v>1171</v>
      </c>
      <c r="D328" s="57">
        <v>25290</v>
      </c>
      <c r="E328" s="56" t="s">
        <v>761</v>
      </c>
      <c r="F328" s="56" t="s">
        <v>762</v>
      </c>
      <c r="G328" s="56">
        <v>188</v>
      </c>
      <c r="H328" s="56">
        <v>72</v>
      </c>
      <c r="I328" s="56" t="s">
        <v>765</v>
      </c>
      <c r="J328" s="58">
        <v>9456.0247771651302</v>
      </c>
      <c r="K328" s="58">
        <v>350</v>
      </c>
      <c r="L328" s="56" t="s">
        <v>448</v>
      </c>
      <c r="M328" s="56" t="s">
        <v>964</v>
      </c>
      <c r="N328" s="59">
        <v>40488</v>
      </c>
    </row>
    <row r="329" spans="2:14" x14ac:dyDescent="0.25">
      <c r="B329" s="55" t="s">
        <v>1172</v>
      </c>
      <c r="C329" s="56" t="s">
        <v>1173</v>
      </c>
      <c r="D329" s="57">
        <v>30051</v>
      </c>
      <c r="E329" s="56" t="s">
        <v>776</v>
      </c>
      <c r="F329" s="56" t="s">
        <v>762</v>
      </c>
      <c r="G329" s="56">
        <v>168</v>
      </c>
      <c r="H329" s="56">
        <v>66</v>
      </c>
      <c r="I329" s="56" t="s">
        <v>763</v>
      </c>
      <c r="J329" s="58">
        <v>3206.730048406801</v>
      </c>
      <c r="K329" s="58">
        <v>200</v>
      </c>
      <c r="L329" s="56" t="s">
        <v>390</v>
      </c>
      <c r="M329" s="56" t="s">
        <v>290</v>
      </c>
      <c r="N329" s="59">
        <v>41049</v>
      </c>
    </row>
    <row r="330" spans="2:14" x14ac:dyDescent="0.25">
      <c r="B330" s="55" t="s">
        <v>871</v>
      </c>
      <c r="C330" s="56" t="s">
        <v>1174</v>
      </c>
      <c r="D330" s="57">
        <v>22355</v>
      </c>
      <c r="E330" s="56" t="s">
        <v>776</v>
      </c>
      <c r="F330" s="56" t="s">
        <v>757</v>
      </c>
      <c r="G330" s="56">
        <v>178</v>
      </c>
      <c r="H330" s="56">
        <v>84</v>
      </c>
      <c r="I330" s="56" t="s">
        <v>765</v>
      </c>
      <c r="J330" s="58">
        <v>5981.1776711867642</v>
      </c>
      <c r="K330" s="58">
        <v>290</v>
      </c>
      <c r="L330" s="56" t="s">
        <v>390</v>
      </c>
      <c r="M330" s="56" t="s">
        <v>862</v>
      </c>
      <c r="N330" s="59">
        <v>40771</v>
      </c>
    </row>
    <row r="331" spans="2:14" x14ac:dyDescent="0.25">
      <c r="B331" s="55" t="s">
        <v>947</v>
      </c>
      <c r="C331" s="56" t="s">
        <v>1175</v>
      </c>
      <c r="D331" s="57">
        <v>25791</v>
      </c>
      <c r="E331" s="56" t="s">
        <v>776</v>
      </c>
      <c r="F331" s="56" t="s">
        <v>757</v>
      </c>
      <c r="G331" s="56">
        <v>167</v>
      </c>
      <c r="H331" s="56">
        <v>62</v>
      </c>
      <c r="I331" s="56" t="s">
        <v>787</v>
      </c>
      <c r="J331" s="58">
        <v>5882.1251826812331</v>
      </c>
      <c r="K331" s="58">
        <v>350</v>
      </c>
      <c r="L331" s="56" t="s">
        <v>448</v>
      </c>
      <c r="M331" s="56" t="s">
        <v>297</v>
      </c>
      <c r="N331" s="59">
        <v>40540</v>
      </c>
    </row>
    <row r="332" spans="2:14" x14ac:dyDescent="0.25">
      <c r="B332" s="55" t="s">
        <v>767</v>
      </c>
      <c r="C332" s="56" t="s">
        <v>1176</v>
      </c>
      <c r="D332" s="57">
        <v>29310</v>
      </c>
      <c r="E332" s="56" t="s">
        <v>761</v>
      </c>
      <c r="F332" s="56" t="s">
        <v>757</v>
      </c>
      <c r="G332" s="56">
        <v>181</v>
      </c>
      <c r="H332" s="56">
        <v>59</v>
      </c>
      <c r="I332" s="56" t="s">
        <v>769</v>
      </c>
      <c r="J332" s="58">
        <v>7516.8216903078528</v>
      </c>
      <c r="K332" s="58">
        <v>290</v>
      </c>
      <c r="L332" s="56" t="s">
        <v>401</v>
      </c>
      <c r="M332" s="56" t="s">
        <v>764</v>
      </c>
      <c r="N332" s="59">
        <v>40523</v>
      </c>
    </row>
    <row r="333" spans="2:14" x14ac:dyDescent="0.25">
      <c r="B333" s="55" t="s">
        <v>1177</v>
      </c>
      <c r="C333" s="56" t="s">
        <v>1178</v>
      </c>
      <c r="D333" s="57">
        <v>20693</v>
      </c>
      <c r="E333" s="56" t="s">
        <v>756</v>
      </c>
      <c r="F333" s="56" t="s">
        <v>757</v>
      </c>
      <c r="G333" s="56">
        <v>183</v>
      </c>
      <c r="H333" s="56">
        <v>55</v>
      </c>
      <c r="I333" s="56" t="s">
        <v>763</v>
      </c>
      <c r="J333" s="58">
        <v>9363.3608910490639</v>
      </c>
      <c r="K333" s="58">
        <v>220</v>
      </c>
      <c r="L333" s="56" t="s">
        <v>357</v>
      </c>
      <c r="M333" s="56" t="s">
        <v>360</v>
      </c>
      <c r="N333" s="59">
        <v>40442</v>
      </c>
    </row>
    <row r="334" spans="2:14" x14ac:dyDescent="0.25">
      <c r="B334" s="55" t="s">
        <v>301</v>
      </c>
      <c r="C334" s="56" t="s">
        <v>1179</v>
      </c>
      <c r="D334" s="57">
        <v>30803</v>
      </c>
      <c r="E334" s="56" t="s">
        <v>776</v>
      </c>
      <c r="F334" s="56" t="s">
        <v>762</v>
      </c>
      <c r="G334" s="56">
        <v>180</v>
      </c>
      <c r="H334" s="56">
        <v>64</v>
      </c>
      <c r="I334" s="56" t="s">
        <v>758</v>
      </c>
      <c r="J334" s="58">
        <v>2530.6889238488798</v>
      </c>
      <c r="K334" s="58">
        <v>350</v>
      </c>
      <c r="L334" s="56" t="s">
        <v>448</v>
      </c>
      <c r="M334" s="56" t="s">
        <v>838</v>
      </c>
      <c r="N334" s="59">
        <v>40647</v>
      </c>
    </row>
    <row r="335" spans="2:14" x14ac:dyDescent="0.25">
      <c r="B335" s="55" t="s">
        <v>822</v>
      </c>
      <c r="C335" s="56" t="s">
        <v>1180</v>
      </c>
      <c r="D335" s="57">
        <v>29410</v>
      </c>
      <c r="E335" s="56" t="s">
        <v>761</v>
      </c>
      <c r="F335" s="56" t="s">
        <v>762</v>
      </c>
      <c r="G335" s="56">
        <v>181</v>
      </c>
      <c r="H335" s="56">
        <v>58</v>
      </c>
      <c r="I335" s="56" t="s">
        <v>769</v>
      </c>
      <c r="J335" s="58">
        <v>8465.1258499166688</v>
      </c>
      <c r="K335" s="58">
        <v>311</v>
      </c>
      <c r="L335" s="56" t="s">
        <v>401</v>
      </c>
      <c r="M335" s="56" t="s">
        <v>773</v>
      </c>
      <c r="N335" s="59">
        <v>41037</v>
      </c>
    </row>
    <row r="336" spans="2:14" x14ac:dyDescent="0.25">
      <c r="B336" s="55" t="s">
        <v>341</v>
      </c>
      <c r="C336" s="56" t="s">
        <v>1181</v>
      </c>
      <c r="D336" s="57">
        <v>32272</v>
      </c>
      <c r="E336" s="56" t="s">
        <v>756</v>
      </c>
      <c r="F336" s="56" t="s">
        <v>757</v>
      </c>
      <c r="G336" s="56">
        <v>182</v>
      </c>
      <c r="H336" s="56">
        <v>61</v>
      </c>
      <c r="I336" s="56" t="s">
        <v>758</v>
      </c>
      <c r="J336" s="58">
        <v>2080.2372710309755</v>
      </c>
      <c r="K336" s="58">
        <v>250</v>
      </c>
      <c r="L336" s="56" t="s">
        <v>357</v>
      </c>
      <c r="M336" s="56" t="s">
        <v>777</v>
      </c>
      <c r="N336" s="59">
        <v>40716</v>
      </c>
    </row>
    <row r="337" spans="2:14" x14ac:dyDescent="0.25">
      <c r="B337" s="55" t="s">
        <v>1182</v>
      </c>
      <c r="C337" s="56" t="s">
        <v>1183</v>
      </c>
      <c r="D337" s="57">
        <v>29611</v>
      </c>
      <c r="E337" s="56" t="s">
        <v>756</v>
      </c>
      <c r="F337" s="56" t="s">
        <v>757</v>
      </c>
      <c r="G337" s="56">
        <v>172</v>
      </c>
      <c r="H337" s="56">
        <v>79</v>
      </c>
      <c r="I337" s="56" t="s">
        <v>758</v>
      </c>
      <c r="J337" s="58">
        <v>6852.762653693414</v>
      </c>
      <c r="K337" s="58">
        <v>100</v>
      </c>
      <c r="L337" s="56" t="s">
        <v>1078</v>
      </c>
      <c r="M337" s="56" t="s">
        <v>804</v>
      </c>
      <c r="N337" s="59">
        <v>40498</v>
      </c>
    </row>
    <row r="338" spans="2:14" x14ac:dyDescent="0.25">
      <c r="B338" s="55" t="s">
        <v>780</v>
      </c>
      <c r="C338" s="56" t="s">
        <v>875</v>
      </c>
      <c r="D338" s="57">
        <v>29988</v>
      </c>
      <c r="E338" s="56" t="s">
        <v>772</v>
      </c>
      <c r="F338" s="56" t="s">
        <v>762</v>
      </c>
      <c r="G338" s="56">
        <v>159</v>
      </c>
      <c r="H338" s="56">
        <v>67</v>
      </c>
      <c r="I338" s="56" t="s">
        <v>769</v>
      </c>
      <c r="J338" s="58">
        <v>5565.4191052561919</v>
      </c>
      <c r="K338" s="58">
        <v>290</v>
      </c>
      <c r="L338" s="56" t="s">
        <v>448</v>
      </c>
      <c r="M338" s="56" t="s">
        <v>910</v>
      </c>
      <c r="N338" s="59">
        <v>40455</v>
      </c>
    </row>
    <row r="339" spans="2:14" x14ac:dyDescent="0.25">
      <c r="B339" s="55" t="s">
        <v>421</v>
      </c>
      <c r="C339" s="56" t="s">
        <v>1184</v>
      </c>
      <c r="D339" s="57">
        <v>29273</v>
      </c>
      <c r="E339" s="56" t="s">
        <v>761</v>
      </c>
      <c r="F339" s="56" t="s">
        <v>762</v>
      </c>
      <c r="G339" s="56">
        <v>166</v>
      </c>
      <c r="H339" s="56">
        <v>69</v>
      </c>
      <c r="I339" s="56" t="s">
        <v>763</v>
      </c>
      <c r="J339" s="58">
        <v>7128.6332236526905</v>
      </c>
      <c r="K339" s="58">
        <v>250</v>
      </c>
      <c r="L339" s="56" t="s">
        <v>448</v>
      </c>
      <c r="M339" s="56" t="s">
        <v>297</v>
      </c>
      <c r="N339" s="59">
        <v>40603</v>
      </c>
    </row>
    <row r="340" spans="2:14" x14ac:dyDescent="0.25">
      <c r="B340" s="55" t="s">
        <v>304</v>
      </c>
      <c r="C340" s="56" t="s">
        <v>1185</v>
      </c>
      <c r="D340" s="57">
        <v>29768</v>
      </c>
      <c r="E340" s="56" t="s">
        <v>772</v>
      </c>
      <c r="F340" s="56" t="s">
        <v>762</v>
      </c>
      <c r="G340" s="56">
        <v>172</v>
      </c>
      <c r="H340" s="56">
        <v>46</v>
      </c>
      <c r="I340" s="56" t="s">
        <v>765</v>
      </c>
      <c r="J340" s="58">
        <v>8340.8244720751391</v>
      </c>
      <c r="K340" s="58">
        <v>311</v>
      </c>
      <c r="L340" s="56" t="s">
        <v>448</v>
      </c>
      <c r="M340" s="56" t="s">
        <v>906</v>
      </c>
      <c r="N340" s="59">
        <v>40648</v>
      </c>
    </row>
    <row r="341" spans="2:14" x14ac:dyDescent="0.25">
      <c r="B341" s="55" t="s">
        <v>304</v>
      </c>
      <c r="C341" s="56" t="s">
        <v>899</v>
      </c>
      <c r="D341" s="57">
        <v>28227</v>
      </c>
      <c r="E341" s="56" t="s">
        <v>761</v>
      </c>
      <c r="F341" s="56" t="s">
        <v>762</v>
      </c>
      <c r="G341" s="56">
        <v>177</v>
      </c>
      <c r="H341" s="56">
        <v>54</v>
      </c>
      <c r="I341" s="56" t="s">
        <v>769</v>
      </c>
      <c r="J341" s="58">
        <v>4767.0370351427928</v>
      </c>
      <c r="K341" s="58">
        <v>250</v>
      </c>
      <c r="L341" s="56" t="s">
        <v>448</v>
      </c>
      <c r="M341" s="56" t="s">
        <v>764</v>
      </c>
      <c r="N341" s="59">
        <v>40840</v>
      </c>
    </row>
    <row r="342" spans="2:14" x14ac:dyDescent="0.25">
      <c r="B342" s="55" t="s">
        <v>947</v>
      </c>
      <c r="C342" s="56" t="s">
        <v>1186</v>
      </c>
      <c r="D342" s="57">
        <v>29878</v>
      </c>
      <c r="E342" s="56" t="s">
        <v>772</v>
      </c>
      <c r="F342" s="56" t="s">
        <v>757</v>
      </c>
      <c r="G342" s="56">
        <v>163</v>
      </c>
      <c r="H342" s="56">
        <v>82</v>
      </c>
      <c r="I342" s="56" t="s">
        <v>758</v>
      </c>
      <c r="J342" s="58">
        <v>4354.3217173276944</v>
      </c>
      <c r="K342" s="58">
        <v>220</v>
      </c>
      <c r="L342" s="56" t="s">
        <v>352</v>
      </c>
      <c r="M342" s="56" t="s">
        <v>862</v>
      </c>
      <c r="N342" s="59">
        <v>40525</v>
      </c>
    </row>
    <row r="343" spans="2:14" x14ac:dyDescent="0.25">
      <c r="B343" s="55" t="s">
        <v>459</v>
      </c>
      <c r="C343" s="56" t="s">
        <v>1187</v>
      </c>
      <c r="D343" s="57">
        <v>30279</v>
      </c>
      <c r="E343" s="56" t="s">
        <v>756</v>
      </c>
      <c r="F343" s="56" t="s">
        <v>757</v>
      </c>
      <c r="G343" s="56">
        <v>198</v>
      </c>
      <c r="H343" s="56">
        <v>90</v>
      </c>
      <c r="I343" s="56" t="s">
        <v>769</v>
      </c>
      <c r="J343" s="58">
        <v>6475.8032092558824</v>
      </c>
      <c r="K343" s="58">
        <v>220</v>
      </c>
      <c r="L343" s="56" t="s">
        <v>860</v>
      </c>
      <c r="M343" s="56" t="s">
        <v>892</v>
      </c>
      <c r="N343" s="59">
        <v>40954</v>
      </c>
    </row>
    <row r="344" spans="2:14" x14ac:dyDescent="0.25">
      <c r="B344" s="55" t="s">
        <v>841</v>
      </c>
      <c r="C344" s="56" t="s">
        <v>1188</v>
      </c>
      <c r="D344" s="57">
        <v>21055</v>
      </c>
      <c r="E344" s="56" t="s">
        <v>761</v>
      </c>
      <c r="F344" s="56" t="s">
        <v>762</v>
      </c>
      <c r="G344" s="56">
        <v>189</v>
      </c>
      <c r="H344" s="56">
        <v>56</v>
      </c>
      <c r="I344" s="56" t="s">
        <v>787</v>
      </c>
      <c r="J344" s="58">
        <v>1710.5026905545697</v>
      </c>
      <c r="K344" s="58">
        <v>290</v>
      </c>
      <c r="L344" s="56" t="s">
        <v>448</v>
      </c>
      <c r="M344" s="56" t="s">
        <v>770</v>
      </c>
      <c r="N344" s="59">
        <v>41010</v>
      </c>
    </row>
    <row r="345" spans="2:14" x14ac:dyDescent="0.25">
      <c r="B345" s="55" t="s">
        <v>941</v>
      </c>
      <c r="C345" s="56" t="s">
        <v>1189</v>
      </c>
      <c r="D345" s="57">
        <v>32049</v>
      </c>
      <c r="E345" s="56" t="s">
        <v>756</v>
      </c>
      <c r="F345" s="56" t="s">
        <v>762</v>
      </c>
      <c r="G345" s="56">
        <v>174</v>
      </c>
      <c r="H345" s="56">
        <v>52</v>
      </c>
      <c r="I345" s="56" t="s">
        <v>765</v>
      </c>
      <c r="J345" s="58">
        <v>9890.699422408421</v>
      </c>
      <c r="K345" s="58">
        <v>100</v>
      </c>
      <c r="L345" s="56" t="s">
        <v>296</v>
      </c>
      <c r="M345" s="56" t="s">
        <v>840</v>
      </c>
      <c r="N345" s="59">
        <v>40908</v>
      </c>
    </row>
    <row r="346" spans="2:14" x14ac:dyDescent="0.25">
      <c r="B346" s="55" t="s">
        <v>350</v>
      </c>
      <c r="C346" s="56" t="s">
        <v>1190</v>
      </c>
      <c r="D346" s="57">
        <v>21805</v>
      </c>
      <c r="E346" s="56" t="s">
        <v>776</v>
      </c>
      <c r="F346" s="56" t="s">
        <v>762</v>
      </c>
      <c r="G346" s="56">
        <v>175</v>
      </c>
      <c r="H346" s="56">
        <v>68</v>
      </c>
      <c r="I346" s="56" t="s">
        <v>787</v>
      </c>
      <c r="J346" s="58">
        <v>6694.7566885756987</v>
      </c>
      <c r="K346" s="58">
        <v>200</v>
      </c>
      <c r="L346" s="56" t="s">
        <v>329</v>
      </c>
      <c r="M346" s="56" t="s">
        <v>1044</v>
      </c>
      <c r="N346" s="59">
        <v>40831</v>
      </c>
    </row>
    <row r="347" spans="2:14" x14ac:dyDescent="0.25">
      <c r="B347" s="55" t="s">
        <v>937</v>
      </c>
      <c r="C347" s="56" t="s">
        <v>1191</v>
      </c>
      <c r="D347" s="57">
        <v>30786</v>
      </c>
      <c r="E347" s="56" t="s">
        <v>761</v>
      </c>
      <c r="F347" s="56" t="s">
        <v>757</v>
      </c>
      <c r="G347" s="56">
        <v>183</v>
      </c>
      <c r="H347" s="56">
        <v>75</v>
      </c>
      <c r="I347" s="56" t="s">
        <v>769</v>
      </c>
      <c r="J347" s="58">
        <v>1450.7887749624881</v>
      </c>
      <c r="K347" s="58">
        <v>311</v>
      </c>
      <c r="L347" s="56" t="s">
        <v>448</v>
      </c>
      <c r="M347" s="56" t="s">
        <v>764</v>
      </c>
      <c r="N347" s="59">
        <v>40521</v>
      </c>
    </row>
    <row r="348" spans="2:14" x14ac:dyDescent="0.25">
      <c r="B348" s="55" t="s">
        <v>308</v>
      </c>
      <c r="C348" s="56" t="s">
        <v>1192</v>
      </c>
      <c r="D348" s="57">
        <v>28173</v>
      </c>
      <c r="E348" s="56" t="s">
        <v>756</v>
      </c>
      <c r="F348" s="56" t="s">
        <v>762</v>
      </c>
      <c r="G348" s="56">
        <v>165</v>
      </c>
      <c r="H348" s="56">
        <v>42</v>
      </c>
      <c r="I348" s="56" t="s">
        <v>769</v>
      </c>
      <c r="J348" s="58">
        <v>5834.2059118868274</v>
      </c>
      <c r="K348" s="58">
        <v>350</v>
      </c>
      <c r="L348" s="56" t="s">
        <v>300</v>
      </c>
      <c r="M348" s="56" t="s">
        <v>935</v>
      </c>
      <c r="N348" s="59">
        <v>41044</v>
      </c>
    </row>
    <row r="349" spans="2:14" x14ac:dyDescent="0.25">
      <c r="B349" s="55" t="s">
        <v>301</v>
      </c>
      <c r="C349" s="56" t="s">
        <v>1193</v>
      </c>
      <c r="D349" s="57">
        <v>23910</v>
      </c>
      <c r="E349" s="56" t="s">
        <v>756</v>
      </c>
      <c r="F349" s="56" t="s">
        <v>762</v>
      </c>
      <c r="G349" s="56">
        <v>167</v>
      </c>
      <c r="H349" s="56">
        <v>49</v>
      </c>
      <c r="I349" s="56" t="s">
        <v>765</v>
      </c>
      <c r="J349" s="58">
        <v>8377.8716836455114</v>
      </c>
      <c r="K349" s="58">
        <v>350</v>
      </c>
      <c r="L349" s="56" t="s">
        <v>357</v>
      </c>
      <c r="M349" s="56" t="s">
        <v>764</v>
      </c>
      <c r="N349" s="59">
        <v>40581</v>
      </c>
    </row>
    <row r="350" spans="2:14" x14ac:dyDescent="0.25">
      <c r="B350" s="55" t="s">
        <v>298</v>
      </c>
      <c r="C350" s="56" t="s">
        <v>1194</v>
      </c>
      <c r="D350" s="57">
        <v>24670</v>
      </c>
      <c r="E350" s="56" t="s">
        <v>772</v>
      </c>
      <c r="F350" s="56" t="s">
        <v>757</v>
      </c>
      <c r="G350" s="56">
        <v>182</v>
      </c>
      <c r="H350" s="56">
        <v>63</v>
      </c>
      <c r="I350" s="56" t="s">
        <v>787</v>
      </c>
      <c r="J350" s="58">
        <v>4035.2744946305165</v>
      </c>
      <c r="K350" s="58">
        <v>250</v>
      </c>
      <c r="L350" s="56" t="s">
        <v>448</v>
      </c>
      <c r="M350" s="56" t="s">
        <v>910</v>
      </c>
      <c r="N350" s="59">
        <v>40856</v>
      </c>
    </row>
    <row r="351" spans="2:14" x14ac:dyDescent="0.25">
      <c r="B351" s="55" t="s">
        <v>298</v>
      </c>
      <c r="C351" s="56" t="s">
        <v>1195</v>
      </c>
      <c r="D351" s="57">
        <v>28507</v>
      </c>
      <c r="E351" s="56" t="s">
        <v>761</v>
      </c>
      <c r="F351" s="56" t="s">
        <v>757</v>
      </c>
      <c r="G351" s="56">
        <v>190</v>
      </c>
      <c r="H351" s="56">
        <v>82</v>
      </c>
      <c r="I351" s="56" t="s">
        <v>769</v>
      </c>
      <c r="J351" s="58">
        <v>6768.6823627263484</v>
      </c>
      <c r="K351" s="58">
        <v>350</v>
      </c>
      <c r="L351" s="56" t="s">
        <v>448</v>
      </c>
      <c r="M351" s="56" t="s">
        <v>764</v>
      </c>
      <c r="N351" s="59">
        <v>40994</v>
      </c>
    </row>
    <row r="352" spans="2:14" x14ac:dyDescent="0.25">
      <c r="B352" s="55" t="s">
        <v>412</v>
      </c>
      <c r="C352" s="56" t="s">
        <v>1196</v>
      </c>
      <c r="D352" s="57">
        <v>27480</v>
      </c>
      <c r="E352" s="56" t="s">
        <v>761</v>
      </c>
      <c r="F352" s="56" t="s">
        <v>757</v>
      </c>
      <c r="G352" s="56">
        <v>187</v>
      </c>
      <c r="H352" s="56">
        <v>82</v>
      </c>
      <c r="I352" s="56" t="s">
        <v>765</v>
      </c>
      <c r="J352" s="58">
        <v>5703.8045981842415</v>
      </c>
      <c r="K352" s="58">
        <v>290</v>
      </c>
      <c r="L352" s="56" t="s">
        <v>401</v>
      </c>
      <c r="M352" s="56" t="s">
        <v>814</v>
      </c>
      <c r="N352" s="59">
        <v>41046</v>
      </c>
    </row>
    <row r="353" spans="2:14" x14ac:dyDescent="0.25">
      <c r="B353" s="55" t="s">
        <v>783</v>
      </c>
      <c r="C353" s="56" t="s">
        <v>1197</v>
      </c>
      <c r="D353" s="57">
        <v>29517</v>
      </c>
      <c r="E353" s="56" t="s">
        <v>756</v>
      </c>
      <c r="F353" s="56" t="s">
        <v>757</v>
      </c>
      <c r="G353" s="56">
        <v>168</v>
      </c>
      <c r="H353" s="56">
        <v>67</v>
      </c>
      <c r="I353" s="56" t="s">
        <v>769</v>
      </c>
      <c r="J353" s="58">
        <v>6788.5353678930624</v>
      </c>
      <c r="K353" s="58">
        <v>350</v>
      </c>
      <c r="L353" s="56" t="s">
        <v>401</v>
      </c>
      <c r="M353" s="56" t="s">
        <v>764</v>
      </c>
      <c r="N353" s="59">
        <v>40586</v>
      </c>
    </row>
    <row r="354" spans="2:14" x14ac:dyDescent="0.25">
      <c r="B354" s="55" t="s">
        <v>421</v>
      </c>
      <c r="C354" s="56" t="s">
        <v>1198</v>
      </c>
      <c r="D354" s="57">
        <v>31279</v>
      </c>
      <c r="E354" s="56" t="s">
        <v>756</v>
      </c>
      <c r="F354" s="56" t="s">
        <v>762</v>
      </c>
      <c r="G354" s="56">
        <v>167</v>
      </c>
      <c r="H354" s="56">
        <v>72</v>
      </c>
      <c r="I354" s="56" t="s">
        <v>763</v>
      </c>
      <c r="J354" s="58">
        <v>6328.2893093293142</v>
      </c>
      <c r="K354" s="58">
        <v>350</v>
      </c>
      <c r="L354" s="56" t="s">
        <v>352</v>
      </c>
      <c r="M354" s="56" t="s">
        <v>862</v>
      </c>
      <c r="N354" s="59">
        <v>40967</v>
      </c>
    </row>
    <row r="355" spans="2:14" x14ac:dyDescent="0.25">
      <c r="B355" s="55" t="s">
        <v>396</v>
      </c>
      <c r="C355" s="56" t="s">
        <v>1199</v>
      </c>
      <c r="D355" s="57">
        <v>31928</v>
      </c>
      <c r="E355" s="56" t="s">
        <v>772</v>
      </c>
      <c r="F355" s="56" t="s">
        <v>757</v>
      </c>
      <c r="G355" s="56">
        <v>187</v>
      </c>
      <c r="H355" s="56">
        <v>87</v>
      </c>
      <c r="I355" s="56" t="s">
        <v>765</v>
      </c>
      <c r="J355" s="58">
        <v>4176.0202644708688</v>
      </c>
      <c r="K355" s="58">
        <v>100</v>
      </c>
      <c r="L355" s="56" t="s">
        <v>300</v>
      </c>
      <c r="M355" s="56" t="s">
        <v>994</v>
      </c>
      <c r="N355" s="59">
        <v>40653</v>
      </c>
    </row>
    <row r="356" spans="2:14" x14ac:dyDescent="0.25">
      <c r="B356" s="55" t="s">
        <v>421</v>
      </c>
      <c r="C356" s="56" t="s">
        <v>1200</v>
      </c>
      <c r="D356" s="57">
        <v>23434</v>
      </c>
      <c r="E356" s="56" t="s">
        <v>776</v>
      </c>
      <c r="F356" s="56" t="s">
        <v>762</v>
      </c>
      <c r="G356" s="56">
        <v>165</v>
      </c>
      <c r="H356" s="56">
        <v>43</v>
      </c>
      <c r="I356" s="56" t="s">
        <v>769</v>
      </c>
      <c r="J356" s="58">
        <v>2329.71450777462</v>
      </c>
      <c r="K356" s="58">
        <v>350</v>
      </c>
      <c r="L356" s="56" t="s">
        <v>759</v>
      </c>
      <c r="M356" s="56" t="s">
        <v>1042</v>
      </c>
      <c r="N356" s="59">
        <v>40456</v>
      </c>
    </row>
    <row r="357" spans="2:14" x14ac:dyDescent="0.25">
      <c r="B357" s="55" t="s">
        <v>1201</v>
      </c>
      <c r="C357" s="56" t="s">
        <v>1202</v>
      </c>
      <c r="D357" s="57">
        <v>30178</v>
      </c>
      <c r="E357" s="56" t="s">
        <v>776</v>
      </c>
      <c r="F357" s="56" t="s">
        <v>762</v>
      </c>
      <c r="G357" s="56">
        <v>170</v>
      </c>
      <c r="H357" s="56">
        <v>58</v>
      </c>
      <c r="I357" s="56" t="s">
        <v>765</v>
      </c>
      <c r="J357" s="58">
        <v>4344.6126934809308</v>
      </c>
      <c r="K357" s="58">
        <v>250</v>
      </c>
      <c r="L357" s="56" t="s">
        <v>352</v>
      </c>
      <c r="M357" s="56" t="s">
        <v>829</v>
      </c>
      <c r="N357" s="59">
        <v>40881</v>
      </c>
    </row>
    <row r="358" spans="2:14" x14ac:dyDescent="0.25">
      <c r="B358" s="55" t="s">
        <v>396</v>
      </c>
      <c r="C358" s="56" t="s">
        <v>1203</v>
      </c>
      <c r="D358" s="57">
        <v>26304</v>
      </c>
      <c r="E358" s="56" t="s">
        <v>756</v>
      </c>
      <c r="F358" s="56" t="s">
        <v>757</v>
      </c>
      <c r="G358" s="56">
        <v>189</v>
      </c>
      <c r="H358" s="56">
        <v>92</v>
      </c>
      <c r="I358" s="56" t="s">
        <v>765</v>
      </c>
      <c r="J358" s="58">
        <v>8759.9922677047507</v>
      </c>
      <c r="K358" s="58">
        <v>100</v>
      </c>
      <c r="L358" s="56" t="s">
        <v>390</v>
      </c>
      <c r="M358" s="56" t="s">
        <v>802</v>
      </c>
      <c r="N358" s="59">
        <v>41061</v>
      </c>
    </row>
    <row r="359" spans="2:14" x14ac:dyDescent="0.25">
      <c r="B359" s="55" t="s">
        <v>767</v>
      </c>
      <c r="C359" s="56" t="s">
        <v>1204</v>
      </c>
      <c r="D359" s="57">
        <v>31492</v>
      </c>
      <c r="E359" s="56" t="s">
        <v>776</v>
      </c>
      <c r="F359" s="56" t="s">
        <v>757</v>
      </c>
      <c r="G359" s="56">
        <v>185</v>
      </c>
      <c r="H359" s="56">
        <v>93</v>
      </c>
      <c r="I359" s="56" t="s">
        <v>769</v>
      </c>
      <c r="J359" s="58">
        <v>7472.4423712867556</v>
      </c>
      <c r="K359" s="58">
        <v>350</v>
      </c>
      <c r="L359" s="56" t="s">
        <v>357</v>
      </c>
      <c r="M359" s="56" t="s">
        <v>433</v>
      </c>
      <c r="N359" s="59">
        <v>40794</v>
      </c>
    </row>
    <row r="360" spans="2:14" x14ac:dyDescent="0.25">
      <c r="B360" s="55" t="s">
        <v>452</v>
      </c>
      <c r="C360" s="56" t="s">
        <v>1205</v>
      </c>
      <c r="D360" s="57">
        <v>29822</v>
      </c>
      <c r="E360" s="56" t="s">
        <v>772</v>
      </c>
      <c r="F360" s="56" t="s">
        <v>757</v>
      </c>
      <c r="G360" s="56">
        <v>158</v>
      </c>
      <c r="H360" s="56">
        <v>56</v>
      </c>
      <c r="I360" s="56" t="s">
        <v>787</v>
      </c>
      <c r="J360" s="58">
        <v>4061.3952762616213</v>
      </c>
      <c r="K360" s="58">
        <v>350</v>
      </c>
      <c r="L360" s="56" t="s">
        <v>357</v>
      </c>
      <c r="M360" s="56" t="s">
        <v>799</v>
      </c>
      <c r="N360" s="59">
        <v>40433</v>
      </c>
    </row>
    <row r="361" spans="2:14" x14ac:dyDescent="0.25">
      <c r="B361" s="55" t="s">
        <v>350</v>
      </c>
      <c r="C361" s="56" t="s">
        <v>1206</v>
      </c>
      <c r="D361" s="57">
        <v>28366</v>
      </c>
      <c r="E361" s="56" t="s">
        <v>776</v>
      </c>
      <c r="F361" s="56" t="s">
        <v>762</v>
      </c>
      <c r="G361" s="56">
        <v>173</v>
      </c>
      <c r="H361" s="56">
        <v>59</v>
      </c>
      <c r="I361" s="56" t="s">
        <v>763</v>
      </c>
      <c r="J361" s="58">
        <v>5277.1778559193381</v>
      </c>
      <c r="K361" s="58">
        <v>200</v>
      </c>
      <c r="L361" s="56" t="s">
        <v>448</v>
      </c>
      <c r="M361" s="56" t="s">
        <v>764</v>
      </c>
      <c r="N361" s="59">
        <v>40490</v>
      </c>
    </row>
    <row r="362" spans="2:14" x14ac:dyDescent="0.25">
      <c r="B362" s="55" t="s">
        <v>419</v>
      </c>
      <c r="C362" s="56" t="s">
        <v>1207</v>
      </c>
      <c r="D362" s="57">
        <v>30511</v>
      </c>
      <c r="E362" s="56" t="s">
        <v>772</v>
      </c>
      <c r="F362" s="56" t="s">
        <v>757</v>
      </c>
      <c r="G362" s="56">
        <v>165</v>
      </c>
      <c r="H362" s="56">
        <v>80</v>
      </c>
      <c r="I362" s="56" t="s">
        <v>765</v>
      </c>
      <c r="J362" s="58">
        <v>3899.378744194486</v>
      </c>
      <c r="K362" s="58">
        <v>220</v>
      </c>
      <c r="L362" s="56" t="s">
        <v>300</v>
      </c>
      <c r="M362" s="56" t="s">
        <v>764</v>
      </c>
      <c r="N362" s="59">
        <v>41045</v>
      </c>
    </row>
    <row r="363" spans="2:14" x14ac:dyDescent="0.25">
      <c r="B363" s="55" t="s">
        <v>350</v>
      </c>
      <c r="C363" s="56" t="s">
        <v>1208</v>
      </c>
      <c r="D363" s="57">
        <v>26483</v>
      </c>
      <c r="E363" s="56" t="s">
        <v>776</v>
      </c>
      <c r="F363" s="56" t="s">
        <v>762</v>
      </c>
      <c r="G363" s="56">
        <v>179</v>
      </c>
      <c r="H363" s="56">
        <v>71</v>
      </c>
      <c r="I363" s="56" t="s">
        <v>758</v>
      </c>
      <c r="J363" s="58">
        <v>7202.2172216140416</v>
      </c>
      <c r="K363" s="58">
        <v>311</v>
      </c>
      <c r="L363" s="56" t="s">
        <v>448</v>
      </c>
      <c r="M363" s="56" t="s">
        <v>819</v>
      </c>
      <c r="N363" s="59">
        <v>40848</v>
      </c>
    </row>
    <row r="364" spans="2:14" x14ac:dyDescent="0.25">
      <c r="B364" s="55" t="s">
        <v>836</v>
      </c>
      <c r="C364" s="56" t="s">
        <v>1209</v>
      </c>
      <c r="D364" s="57">
        <v>26356</v>
      </c>
      <c r="E364" s="56" t="s">
        <v>761</v>
      </c>
      <c r="F364" s="56" t="s">
        <v>762</v>
      </c>
      <c r="G364" s="56">
        <v>162</v>
      </c>
      <c r="H364" s="56">
        <v>54</v>
      </c>
      <c r="I364" s="56" t="s">
        <v>763</v>
      </c>
      <c r="J364" s="58">
        <v>9150.8055016464459</v>
      </c>
      <c r="K364" s="58">
        <v>311</v>
      </c>
      <c r="L364" s="56" t="s">
        <v>401</v>
      </c>
      <c r="M364" s="56" t="s">
        <v>297</v>
      </c>
      <c r="N364" s="59">
        <v>40786</v>
      </c>
    </row>
    <row r="365" spans="2:14" x14ac:dyDescent="0.25">
      <c r="B365" s="55" t="s">
        <v>396</v>
      </c>
      <c r="C365" s="56" t="s">
        <v>1210</v>
      </c>
      <c r="D365" s="57">
        <v>30779</v>
      </c>
      <c r="E365" s="56" t="s">
        <v>761</v>
      </c>
      <c r="F365" s="56" t="s">
        <v>757</v>
      </c>
      <c r="G365" s="56">
        <v>174</v>
      </c>
      <c r="H365" s="56">
        <v>89</v>
      </c>
      <c r="I365" s="56" t="s">
        <v>763</v>
      </c>
      <c r="J365" s="58">
        <v>3522.933862975437</v>
      </c>
      <c r="K365" s="58">
        <v>290</v>
      </c>
      <c r="L365" s="56" t="s">
        <v>448</v>
      </c>
      <c r="M365" s="56" t="s">
        <v>764</v>
      </c>
      <c r="N365" s="59">
        <v>40480</v>
      </c>
    </row>
    <row r="366" spans="2:14" x14ac:dyDescent="0.25">
      <c r="B366" s="55" t="s">
        <v>419</v>
      </c>
      <c r="C366" s="56" t="s">
        <v>1211</v>
      </c>
      <c r="D366" s="57">
        <v>31535</v>
      </c>
      <c r="E366" s="56" t="s">
        <v>756</v>
      </c>
      <c r="F366" s="56" t="s">
        <v>757</v>
      </c>
      <c r="G366" s="56">
        <v>174</v>
      </c>
      <c r="H366" s="56">
        <v>79</v>
      </c>
      <c r="I366" s="56" t="s">
        <v>769</v>
      </c>
      <c r="J366" s="58">
        <v>7588.243179156334</v>
      </c>
      <c r="K366" s="58">
        <v>220</v>
      </c>
      <c r="L366" s="56" t="s">
        <v>794</v>
      </c>
      <c r="M366" s="56" t="s">
        <v>784</v>
      </c>
      <c r="N366" s="59">
        <v>40572</v>
      </c>
    </row>
    <row r="367" spans="2:14" x14ac:dyDescent="0.25">
      <c r="B367" s="55" t="s">
        <v>907</v>
      </c>
      <c r="C367" s="56" t="s">
        <v>1212</v>
      </c>
      <c r="D367" s="57">
        <v>29264</v>
      </c>
      <c r="E367" s="56" t="s">
        <v>756</v>
      </c>
      <c r="F367" s="56" t="s">
        <v>757</v>
      </c>
      <c r="G367" s="56">
        <v>165</v>
      </c>
      <c r="H367" s="56">
        <v>78</v>
      </c>
      <c r="I367" s="56" t="s">
        <v>769</v>
      </c>
      <c r="J367" s="58">
        <v>1336.0691867455357</v>
      </c>
      <c r="K367" s="58">
        <v>250</v>
      </c>
      <c r="L367" s="56" t="s">
        <v>401</v>
      </c>
      <c r="M367" s="56" t="s">
        <v>892</v>
      </c>
      <c r="N367" s="59">
        <v>40559</v>
      </c>
    </row>
    <row r="368" spans="2:14" x14ac:dyDescent="0.25">
      <c r="B368" s="55" t="s">
        <v>333</v>
      </c>
      <c r="C368" s="56" t="s">
        <v>1213</v>
      </c>
      <c r="D368" s="57">
        <v>31022</v>
      </c>
      <c r="E368" s="56" t="s">
        <v>772</v>
      </c>
      <c r="F368" s="56" t="s">
        <v>757</v>
      </c>
      <c r="G368" s="56">
        <v>180</v>
      </c>
      <c r="H368" s="56">
        <v>57</v>
      </c>
      <c r="I368" s="56" t="s">
        <v>765</v>
      </c>
      <c r="J368" s="58">
        <v>9190.1765783927585</v>
      </c>
      <c r="K368" s="58">
        <v>250</v>
      </c>
      <c r="L368" s="56" t="s">
        <v>1071</v>
      </c>
      <c r="M368" s="56" t="s">
        <v>1044</v>
      </c>
      <c r="N368" s="59">
        <v>40980</v>
      </c>
    </row>
    <row r="369" spans="2:14" x14ac:dyDescent="0.25">
      <c r="B369" s="55" t="s">
        <v>951</v>
      </c>
      <c r="C369" s="56" t="s">
        <v>1214</v>
      </c>
      <c r="D369" s="57">
        <v>30036</v>
      </c>
      <c r="E369" s="56" t="s">
        <v>772</v>
      </c>
      <c r="F369" s="56" t="s">
        <v>762</v>
      </c>
      <c r="G369" s="56">
        <v>188</v>
      </c>
      <c r="H369" s="56">
        <v>60</v>
      </c>
      <c r="I369" s="56" t="s">
        <v>765</v>
      </c>
      <c r="J369" s="58">
        <v>4057.0238660606346</v>
      </c>
      <c r="K369" s="58">
        <v>100</v>
      </c>
      <c r="L369" s="56" t="s">
        <v>357</v>
      </c>
      <c r="M369" s="56" t="s">
        <v>770</v>
      </c>
      <c r="N369" s="59">
        <v>40801</v>
      </c>
    </row>
    <row r="370" spans="2:14" x14ac:dyDescent="0.25">
      <c r="B370" s="55" t="s">
        <v>797</v>
      </c>
      <c r="C370" s="56" t="s">
        <v>1215</v>
      </c>
      <c r="D370" s="57">
        <v>28501</v>
      </c>
      <c r="E370" s="56" t="s">
        <v>761</v>
      </c>
      <c r="F370" s="56" t="s">
        <v>757</v>
      </c>
      <c r="G370" s="56">
        <v>198</v>
      </c>
      <c r="H370" s="56">
        <v>94</v>
      </c>
      <c r="I370" s="56" t="s">
        <v>763</v>
      </c>
      <c r="J370" s="58">
        <v>5704.9587424583733</v>
      </c>
      <c r="K370" s="58">
        <v>311</v>
      </c>
      <c r="L370" s="56" t="s">
        <v>357</v>
      </c>
      <c r="M370" s="56" t="s">
        <v>770</v>
      </c>
      <c r="N370" s="59">
        <v>40928</v>
      </c>
    </row>
    <row r="371" spans="2:14" x14ac:dyDescent="0.25">
      <c r="B371" s="55" t="s">
        <v>1216</v>
      </c>
      <c r="C371" s="56" t="s">
        <v>1174</v>
      </c>
      <c r="D371" s="57">
        <v>28261</v>
      </c>
      <c r="E371" s="56" t="s">
        <v>772</v>
      </c>
      <c r="F371" s="56" t="s">
        <v>762</v>
      </c>
      <c r="G371" s="56">
        <v>185</v>
      </c>
      <c r="H371" s="56">
        <v>58</v>
      </c>
      <c r="I371" s="56" t="s">
        <v>758</v>
      </c>
      <c r="J371" s="58">
        <v>4338.2278762678943</v>
      </c>
      <c r="K371" s="58">
        <v>290</v>
      </c>
      <c r="L371" s="56" t="s">
        <v>801</v>
      </c>
      <c r="M371" s="56" t="s">
        <v>985</v>
      </c>
      <c r="N371" s="59">
        <v>40865</v>
      </c>
    </row>
    <row r="372" spans="2:14" x14ac:dyDescent="0.25">
      <c r="B372" s="55" t="s">
        <v>774</v>
      </c>
      <c r="C372" s="56" t="s">
        <v>1217</v>
      </c>
      <c r="D372" s="57">
        <v>28993</v>
      </c>
      <c r="E372" s="56" t="s">
        <v>756</v>
      </c>
      <c r="F372" s="56" t="s">
        <v>757</v>
      </c>
      <c r="G372" s="56">
        <v>189</v>
      </c>
      <c r="H372" s="56">
        <v>76</v>
      </c>
      <c r="I372" s="56" t="s">
        <v>769</v>
      </c>
      <c r="J372" s="58">
        <v>2042.9437271364854</v>
      </c>
      <c r="K372" s="58">
        <v>220</v>
      </c>
      <c r="L372" s="56" t="s">
        <v>759</v>
      </c>
      <c r="M372" s="56" t="s">
        <v>799</v>
      </c>
      <c r="N372" s="59">
        <v>40700</v>
      </c>
    </row>
    <row r="373" spans="2:14" x14ac:dyDescent="0.25">
      <c r="B373" s="55" t="s">
        <v>350</v>
      </c>
      <c r="C373" s="56" t="s">
        <v>302</v>
      </c>
      <c r="D373" s="57">
        <v>29359</v>
      </c>
      <c r="E373" s="56" t="s">
        <v>772</v>
      </c>
      <c r="F373" s="56" t="s">
        <v>762</v>
      </c>
      <c r="G373" s="56">
        <v>182</v>
      </c>
      <c r="H373" s="56">
        <v>69</v>
      </c>
      <c r="I373" s="56" t="s">
        <v>758</v>
      </c>
      <c r="J373" s="58">
        <v>3379.5105705591673</v>
      </c>
      <c r="K373" s="58">
        <v>220</v>
      </c>
      <c r="L373" s="56" t="s">
        <v>401</v>
      </c>
      <c r="M373" s="56" t="s">
        <v>307</v>
      </c>
      <c r="N373" s="59">
        <v>40969</v>
      </c>
    </row>
    <row r="374" spans="2:14" x14ac:dyDescent="0.25">
      <c r="B374" s="55" t="s">
        <v>322</v>
      </c>
      <c r="C374" s="56" t="s">
        <v>909</v>
      </c>
      <c r="D374" s="57">
        <v>30523</v>
      </c>
      <c r="E374" s="56" t="s">
        <v>756</v>
      </c>
      <c r="F374" s="56" t="s">
        <v>762</v>
      </c>
      <c r="G374" s="56">
        <v>155</v>
      </c>
      <c r="H374" s="56">
        <v>54</v>
      </c>
      <c r="I374" s="56" t="s">
        <v>765</v>
      </c>
      <c r="J374" s="58">
        <v>4050.7418488623171</v>
      </c>
      <c r="K374" s="58">
        <v>311</v>
      </c>
      <c r="L374" s="56" t="s">
        <v>300</v>
      </c>
      <c r="M374" s="56" t="s">
        <v>917</v>
      </c>
      <c r="N374" s="59">
        <v>40552</v>
      </c>
    </row>
    <row r="375" spans="2:14" x14ac:dyDescent="0.25">
      <c r="B375" s="55" t="s">
        <v>907</v>
      </c>
      <c r="C375" s="56" t="s">
        <v>1218</v>
      </c>
      <c r="D375" s="57">
        <v>29050</v>
      </c>
      <c r="E375" s="56" t="s">
        <v>761</v>
      </c>
      <c r="F375" s="56" t="s">
        <v>757</v>
      </c>
      <c r="G375" s="56">
        <v>195</v>
      </c>
      <c r="H375" s="56">
        <v>59</v>
      </c>
      <c r="I375" s="56" t="s">
        <v>765</v>
      </c>
      <c r="J375" s="58">
        <v>5673.8147355529536</v>
      </c>
      <c r="K375" s="58">
        <v>100</v>
      </c>
      <c r="L375" s="56" t="s">
        <v>300</v>
      </c>
      <c r="M375" s="56" t="s">
        <v>835</v>
      </c>
      <c r="N375" s="59">
        <v>40653</v>
      </c>
    </row>
    <row r="376" spans="2:14" x14ac:dyDescent="0.25">
      <c r="B376" s="55" t="s">
        <v>421</v>
      </c>
      <c r="C376" s="56" t="s">
        <v>1219</v>
      </c>
      <c r="D376" s="57">
        <v>29028</v>
      </c>
      <c r="E376" s="56" t="s">
        <v>776</v>
      </c>
      <c r="F376" s="56" t="s">
        <v>762</v>
      </c>
      <c r="G376" s="56">
        <v>180</v>
      </c>
      <c r="H376" s="56">
        <v>70</v>
      </c>
      <c r="I376" s="56" t="s">
        <v>758</v>
      </c>
      <c r="J376" s="58">
        <v>7423.2413879949445</v>
      </c>
      <c r="K376" s="58">
        <v>311</v>
      </c>
      <c r="L376" s="56" t="s">
        <v>401</v>
      </c>
      <c r="M376" s="56" t="s">
        <v>339</v>
      </c>
      <c r="N376" s="59">
        <v>40427</v>
      </c>
    </row>
    <row r="377" spans="2:14" x14ac:dyDescent="0.25">
      <c r="B377" s="55" t="s">
        <v>407</v>
      </c>
      <c r="C377" s="56" t="s">
        <v>1220</v>
      </c>
      <c r="D377" s="57">
        <v>25210</v>
      </c>
      <c r="E377" s="56" t="s">
        <v>772</v>
      </c>
      <c r="F377" s="56" t="s">
        <v>757</v>
      </c>
      <c r="G377" s="56">
        <v>187</v>
      </c>
      <c r="H377" s="56">
        <v>79</v>
      </c>
      <c r="I377" s="56" t="s">
        <v>758</v>
      </c>
      <c r="J377" s="58">
        <v>5907.956081833835</v>
      </c>
      <c r="K377" s="58">
        <v>290</v>
      </c>
      <c r="L377" s="56" t="s">
        <v>448</v>
      </c>
      <c r="M377" s="56" t="s">
        <v>791</v>
      </c>
      <c r="N377" s="59">
        <v>40661</v>
      </c>
    </row>
    <row r="378" spans="2:14" x14ac:dyDescent="0.25">
      <c r="B378" s="55" t="s">
        <v>407</v>
      </c>
      <c r="C378" s="56" t="s">
        <v>1221</v>
      </c>
      <c r="D378" s="57">
        <v>25641</v>
      </c>
      <c r="E378" s="56" t="s">
        <v>761</v>
      </c>
      <c r="F378" s="56" t="s">
        <v>757</v>
      </c>
      <c r="G378" s="56">
        <v>199</v>
      </c>
      <c r="H378" s="56">
        <v>67</v>
      </c>
      <c r="I378" s="56" t="s">
        <v>765</v>
      </c>
      <c r="J378" s="58">
        <v>8640.6984914787572</v>
      </c>
      <c r="K378" s="58">
        <v>290</v>
      </c>
      <c r="L378" s="56" t="s">
        <v>448</v>
      </c>
      <c r="M378" s="56" t="s">
        <v>930</v>
      </c>
      <c r="N378" s="59">
        <v>40799</v>
      </c>
    </row>
    <row r="379" spans="2:14" x14ac:dyDescent="0.25">
      <c r="B379" s="55" t="s">
        <v>322</v>
      </c>
      <c r="C379" s="56" t="s">
        <v>1222</v>
      </c>
      <c r="D379" s="57">
        <v>28771</v>
      </c>
      <c r="E379" s="56" t="s">
        <v>772</v>
      </c>
      <c r="F379" s="56" t="s">
        <v>762</v>
      </c>
      <c r="G379" s="56">
        <v>167</v>
      </c>
      <c r="H379" s="56">
        <v>74</v>
      </c>
      <c r="I379" s="56" t="s">
        <v>787</v>
      </c>
      <c r="J379" s="58">
        <v>3233.5446048157246</v>
      </c>
      <c r="K379" s="58">
        <v>350</v>
      </c>
      <c r="L379" s="56" t="s">
        <v>296</v>
      </c>
      <c r="M379" s="56" t="s">
        <v>799</v>
      </c>
      <c r="N379" s="59">
        <v>40857</v>
      </c>
    </row>
    <row r="380" spans="2:14" x14ac:dyDescent="0.25">
      <c r="B380" s="55" t="s">
        <v>304</v>
      </c>
      <c r="C380" s="56" t="s">
        <v>1223</v>
      </c>
      <c r="D380" s="57">
        <v>29091</v>
      </c>
      <c r="E380" s="56" t="s">
        <v>772</v>
      </c>
      <c r="F380" s="56" t="s">
        <v>762</v>
      </c>
      <c r="G380" s="56">
        <v>157</v>
      </c>
      <c r="H380" s="56">
        <v>67</v>
      </c>
      <c r="I380" s="56" t="s">
        <v>758</v>
      </c>
      <c r="J380" s="58">
        <v>3632.8555520747623</v>
      </c>
      <c r="K380" s="58">
        <v>100</v>
      </c>
      <c r="L380" s="56" t="s">
        <v>390</v>
      </c>
      <c r="M380" s="56" t="s">
        <v>782</v>
      </c>
      <c r="N380" s="59">
        <v>40702</v>
      </c>
    </row>
    <row r="381" spans="2:14" x14ac:dyDescent="0.25">
      <c r="B381" s="55" t="s">
        <v>1132</v>
      </c>
      <c r="C381" s="56" t="s">
        <v>1224</v>
      </c>
      <c r="D381" s="57">
        <v>29182</v>
      </c>
      <c r="E381" s="56" t="s">
        <v>756</v>
      </c>
      <c r="F381" s="56" t="s">
        <v>757</v>
      </c>
      <c r="G381" s="56">
        <v>161</v>
      </c>
      <c r="H381" s="56">
        <v>58</v>
      </c>
      <c r="I381" s="56" t="s">
        <v>758</v>
      </c>
      <c r="J381" s="58">
        <v>2323.6980682997828</v>
      </c>
      <c r="K381" s="58">
        <v>100</v>
      </c>
      <c r="L381" s="56" t="s">
        <v>357</v>
      </c>
      <c r="M381" s="56" t="s">
        <v>906</v>
      </c>
      <c r="N381" s="59">
        <v>40848</v>
      </c>
    </row>
    <row r="382" spans="2:14" x14ac:dyDescent="0.25">
      <c r="B382" s="55" t="s">
        <v>419</v>
      </c>
      <c r="C382" s="56" t="s">
        <v>1225</v>
      </c>
      <c r="D382" s="57">
        <v>27978</v>
      </c>
      <c r="E382" s="56" t="s">
        <v>756</v>
      </c>
      <c r="F382" s="56" t="s">
        <v>757</v>
      </c>
      <c r="G382" s="56">
        <v>186</v>
      </c>
      <c r="H382" s="56">
        <v>55</v>
      </c>
      <c r="I382" s="56" t="s">
        <v>765</v>
      </c>
      <c r="J382" s="58">
        <v>6699.4912835574723</v>
      </c>
      <c r="K382" s="58">
        <v>311</v>
      </c>
      <c r="L382" s="56" t="s">
        <v>390</v>
      </c>
      <c r="M382" s="56" t="s">
        <v>784</v>
      </c>
      <c r="N382" s="59">
        <v>40833</v>
      </c>
    </row>
    <row r="383" spans="2:14" x14ac:dyDescent="0.25">
      <c r="B383" s="55" t="s">
        <v>901</v>
      </c>
      <c r="C383" s="56" t="s">
        <v>1226</v>
      </c>
      <c r="D383" s="57">
        <v>29702</v>
      </c>
      <c r="E383" s="56" t="s">
        <v>761</v>
      </c>
      <c r="F383" s="56" t="s">
        <v>757</v>
      </c>
      <c r="G383" s="56">
        <v>193</v>
      </c>
      <c r="H383" s="56">
        <v>86</v>
      </c>
      <c r="I383" s="56" t="s">
        <v>763</v>
      </c>
      <c r="J383" s="58">
        <v>3897.3870779976505</v>
      </c>
      <c r="K383" s="58">
        <v>250</v>
      </c>
      <c r="L383" s="56" t="s">
        <v>401</v>
      </c>
      <c r="M383" s="56" t="s">
        <v>307</v>
      </c>
      <c r="N383" s="59">
        <v>40445</v>
      </c>
    </row>
    <row r="384" spans="2:14" x14ac:dyDescent="0.25">
      <c r="B384" s="55" t="s">
        <v>322</v>
      </c>
      <c r="C384" s="56" t="s">
        <v>1227</v>
      </c>
      <c r="D384" s="57">
        <v>31444</v>
      </c>
      <c r="E384" s="56" t="s">
        <v>756</v>
      </c>
      <c r="F384" s="56" t="s">
        <v>762</v>
      </c>
      <c r="G384" s="56">
        <v>185</v>
      </c>
      <c r="H384" s="56">
        <v>45</v>
      </c>
      <c r="I384" s="56" t="s">
        <v>763</v>
      </c>
      <c r="J384" s="58">
        <v>5233.2464943370951</v>
      </c>
      <c r="K384" s="58">
        <v>100</v>
      </c>
      <c r="L384" s="56" t="s">
        <v>300</v>
      </c>
      <c r="M384" s="56" t="s">
        <v>764</v>
      </c>
      <c r="N384" s="59">
        <v>40441</v>
      </c>
    </row>
    <row r="385" spans="2:14" x14ac:dyDescent="0.25">
      <c r="B385" s="55" t="s">
        <v>375</v>
      </c>
      <c r="C385" s="56" t="s">
        <v>1228</v>
      </c>
      <c r="D385" s="57">
        <v>28618</v>
      </c>
      <c r="E385" s="56" t="s">
        <v>756</v>
      </c>
      <c r="F385" s="56" t="s">
        <v>757</v>
      </c>
      <c r="G385" s="56">
        <v>196</v>
      </c>
      <c r="H385" s="56">
        <v>68</v>
      </c>
      <c r="I385" s="56" t="s">
        <v>769</v>
      </c>
      <c r="J385" s="58">
        <v>4585.3138244893362</v>
      </c>
      <c r="K385" s="58">
        <v>350</v>
      </c>
      <c r="L385" s="56" t="s">
        <v>352</v>
      </c>
      <c r="M385" s="56" t="s">
        <v>843</v>
      </c>
      <c r="N385" s="59">
        <v>41016</v>
      </c>
    </row>
    <row r="386" spans="2:14" x14ac:dyDescent="0.25">
      <c r="B386" s="55" t="s">
        <v>1229</v>
      </c>
      <c r="C386" s="56" t="s">
        <v>1230</v>
      </c>
      <c r="D386" s="57">
        <v>29867</v>
      </c>
      <c r="E386" s="56" t="s">
        <v>761</v>
      </c>
      <c r="F386" s="56" t="s">
        <v>762</v>
      </c>
      <c r="G386" s="56">
        <v>164</v>
      </c>
      <c r="H386" s="56">
        <v>72</v>
      </c>
      <c r="I386" s="56" t="s">
        <v>769</v>
      </c>
      <c r="J386" s="58">
        <v>3013.546022415112</v>
      </c>
      <c r="K386" s="58">
        <v>220</v>
      </c>
      <c r="L386" s="56" t="s">
        <v>401</v>
      </c>
      <c r="M386" s="56" t="s">
        <v>290</v>
      </c>
      <c r="N386" s="59">
        <v>40969</v>
      </c>
    </row>
    <row r="387" spans="2:14" x14ac:dyDescent="0.25">
      <c r="B387" s="55" t="s">
        <v>331</v>
      </c>
      <c r="C387" s="56" t="s">
        <v>1231</v>
      </c>
      <c r="D387" s="57">
        <v>31286</v>
      </c>
      <c r="E387" s="56" t="s">
        <v>772</v>
      </c>
      <c r="F387" s="56" t="s">
        <v>762</v>
      </c>
      <c r="G387" s="56">
        <v>166</v>
      </c>
      <c r="H387" s="56">
        <v>49</v>
      </c>
      <c r="I387" s="56" t="s">
        <v>763</v>
      </c>
      <c r="J387" s="58">
        <v>6512.3797656120341</v>
      </c>
      <c r="K387" s="58">
        <v>100</v>
      </c>
      <c r="L387" s="56" t="s">
        <v>352</v>
      </c>
      <c r="M387" s="56" t="s">
        <v>892</v>
      </c>
      <c r="N387" s="59">
        <v>40663</v>
      </c>
    </row>
    <row r="388" spans="2:14" x14ac:dyDescent="0.25">
      <c r="B388" s="55" t="s">
        <v>320</v>
      </c>
      <c r="C388" s="56" t="s">
        <v>1232</v>
      </c>
      <c r="D388" s="57">
        <v>29245</v>
      </c>
      <c r="E388" s="56" t="s">
        <v>761</v>
      </c>
      <c r="F388" s="56" t="s">
        <v>757</v>
      </c>
      <c r="G388" s="56">
        <v>172</v>
      </c>
      <c r="H388" s="56">
        <v>94</v>
      </c>
      <c r="I388" s="56" t="s">
        <v>769</v>
      </c>
      <c r="J388" s="58">
        <v>2888.2196914869528</v>
      </c>
      <c r="K388" s="58">
        <v>100</v>
      </c>
      <c r="L388" s="56" t="s">
        <v>401</v>
      </c>
      <c r="M388" s="56" t="s">
        <v>964</v>
      </c>
      <c r="N388" s="59">
        <v>40887</v>
      </c>
    </row>
    <row r="389" spans="2:14" x14ac:dyDescent="0.25">
      <c r="B389" s="55" t="s">
        <v>419</v>
      </c>
      <c r="C389" s="56" t="s">
        <v>1049</v>
      </c>
      <c r="D389" s="57">
        <v>31542</v>
      </c>
      <c r="E389" s="56" t="s">
        <v>772</v>
      </c>
      <c r="F389" s="56" t="s">
        <v>757</v>
      </c>
      <c r="G389" s="56">
        <v>186</v>
      </c>
      <c r="H389" s="56">
        <v>59</v>
      </c>
      <c r="I389" s="56" t="s">
        <v>763</v>
      </c>
      <c r="J389" s="58">
        <v>6937.231802711427</v>
      </c>
      <c r="K389" s="58">
        <v>100</v>
      </c>
      <c r="L389" s="56" t="s">
        <v>448</v>
      </c>
      <c r="M389" s="56" t="s">
        <v>824</v>
      </c>
      <c r="N389" s="59">
        <v>40935</v>
      </c>
    </row>
    <row r="390" spans="2:14" x14ac:dyDescent="0.25">
      <c r="B390" s="55" t="s">
        <v>841</v>
      </c>
      <c r="C390" s="56" t="s">
        <v>1233</v>
      </c>
      <c r="D390" s="57">
        <v>28958</v>
      </c>
      <c r="E390" s="56" t="s">
        <v>761</v>
      </c>
      <c r="F390" s="56" t="s">
        <v>762</v>
      </c>
      <c r="G390" s="56">
        <v>189</v>
      </c>
      <c r="H390" s="56">
        <v>56</v>
      </c>
      <c r="I390" s="56" t="s">
        <v>763</v>
      </c>
      <c r="J390" s="58">
        <v>6292.8478771335112</v>
      </c>
      <c r="K390" s="58">
        <v>290</v>
      </c>
      <c r="L390" s="56" t="s">
        <v>357</v>
      </c>
      <c r="M390" s="56" t="s">
        <v>874</v>
      </c>
      <c r="N390" s="59">
        <v>40781</v>
      </c>
    </row>
    <row r="391" spans="2:14" x14ac:dyDescent="0.25">
      <c r="B391" s="55" t="s">
        <v>907</v>
      </c>
      <c r="C391" s="56" t="s">
        <v>1234</v>
      </c>
      <c r="D391" s="57">
        <v>31315</v>
      </c>
      <c r="E391" s="56" t="s">
        <v>756</v>
      </c>
      <c r="F391" s="56" t="s">
        <v>757</v>
      </c>
      <c r="G391" s="56">
        <v>169</v>
      </c>
      <c r="H391" s="56">
        <v>58</v>
      </c>
      <c r="I391" s="56" t="s">
        <v>758</v>
      </c>
      <c r="J391" s="58">
        <v>5314.3676436076494</v>
      </c>
      <c r="K391" s="58">
        <v>311</v>
      </c>
      <c r="L391" s="56" t="s">
        <v>401</v>
      </c>
      <c r="M391" s="56" t="s">
        <v>812</v>
      </c>
      <c r="N391" s="59">
        <v>41040</v>
      </c>
    </row>
    <row r="392" spans="2:14" x14ac:dyDescent="0.25">
      <c r="B392" s="55" t="s">
        <v>419</v>
      </c>
      <c r="C392" s="56" t="s">
        <v>1235</v>
      </c>
      <c r="D392" s="57">
        <v>28750</v>
      </c>
      <c r="E392" s="56" t="s">
        <v>776</v>
      </c>
      <c r="F392" s="56" t="s">
        <v>757</v>
      </c>
      <c r="G392" s="56">
        <v>163</v>
      </c>
      <c r="H392" s="56">
        <v>68</v>
      </c>
      <c r="I392" s="56" t="s">
        <v>763</v>
      </c>
      <c r="J392" s="58">
        <v>7784.0867769208617</v>
      </c>
      <c r="K392" s="58">
        <v>350</v>
      </c>
      <c r="L392" s="56" t="s">
        <v>401</v>
      </c>
      <c r="M392" s="56" t="s">
        <v>764</v>
      </c>
      <c r="N392" s="59">
        <v>40977</v>
      </c>
    </row>
    <row r="393" spans="2:14" x14ac:dyDescent="0.25">
      <c r="B393" s="55" t="s">
        <v>1048</v>
      </c>
      <c r="C393" s="56" t="s">
        <v>818</v>
      </c>
      <c r="D393" s="57">
        <v>30411</v>
      </c>
      <c r="E393" s="56" t="s">
        <v>756</v>
      </c>
      <c r="F393" s="56" t="s">
        <v>762</v>
      </c>
      <c r="G393" s="56">
        <v>173</v>
      </c>
      <c r="H393" s="56">
        <v>54</v>
      </c>
      <c r="I393" s="56" t="s">
        <v>769</v>
      </c>
      <c r="J393" s="58">
        <v>5313.6711897994337</v>
      </c>
      <c r="K393" s="58">
        <v>290</v>
      </c>
      <c r="L393" s="56" t="s">
        <v>401</v>
      </c>
      <c r="M393" s="56" t="s">
        <v>764</v>
      </c>
      <c r="N393" s="59">
        <v>40695</v>
      </c>
    </row>
    <row r="394" spans="2:14" x14ac:dyDescent="0.25">
      <c r="B394" s="55" t="s">
        <v>780</v>
      </c>
      <c r="C394" s="56" t="s">
        <v>1174</v>
      </c>
      <c r="D394" s="57">
        <v>24118</v>
      </c>
      <c r="E394" s="56" t="s">
        <v>756</v>
      </c>
      <c r="F394" s="56" t="s">
        <v>762</v>
      </c>
      <c r="G394" s="56">
        <v>159</v>
      </c>
      <c r="H394" s="56">
        <v>73</v>
      </c>
      <c r="I394" s="56" t="s">
        <v>758</v>
      </c>
      <c r="J394" s="58">
        <v>2733.0716554914948</v>
      </c>
      <c r="K394" s="58">
        <v>200</v>
      </c>
      <c r="L394" s="56" t="s">
        <v>448</v>
      </c>
      <c r="M394" s="56" t="s">
        <v>799</v>
      </c>
      <c r="N394" s="59">
        <v>40655</v>
      </c>
    </row>
    <row r="395" spans="2:14" x14ac:dyDescent="0.25">
      <c r="B395" s="55" t="s">
        <v>907</v>
      </c>
      <c r="C395" s="56" t="s">
        <v>1236</v>
      </c>
      <c r="D395" s="57">
        <v>29660</v>
      </c>
      <c r="E395" s="56" t="s">
        <v>776</v>
      </c>
      <c r="F395" s="56" t="s">
        <v>757</v>
      </c>
      <c r="G395" s="56">
        <v>183</v>
      </c>
      <c r="H395" s="56">
        <v>60</v>
      </c>
      <c r="I395" s="56" t="s">
        <v>765</v>
      </c>
      <c r="J395" s="58">
        <v>6613.7793862674052</v>
      </c>
      <c r="K395" s="58">
        <v>311</v>
      </c>
      <c r="L395" s="56" t="s">
        <v>860</v>
      </c>
      <c r="M395" s="56" t="s">
        <v>1161</v>
      </c>
      <c r="N395" s="59">
        <v>40739</v>
      </c>
    </row>
    <row r="396" spans="2:14" x14ac:dyDescent="0.25">
      <c r="B396" s="55" t="s">
        <v>941</v>
      </c>
      <c r="C396" s="56" t="s">
        <v>1237</v>
      </c>
      <c r="D396" s="57">
        <v>29530</v>
      </c>
      <c r="E396" s="56" t="s">
        <v>761</v>
      </c>
      <c r="F396" s="56" t="s">
        <v>762</v>
      </c>
      <c r="G396" s="56">
        <v>173</v>
      </c>
      <c r="H396" s="56">
        <v>67</v>
      </c>
      <c r="I396" s="56" t="s">
        <v>769</v>
      </c>
      <c r="J396" s="58">
        <v>2608.0455351017363</v>
      </c>
      <c r="K396" s="58">
        <v>311</v>
      </c>
      <c r="L396" s="56" t="s">
        <v>352</v>
      </c>
      <c r="M396" s="56" t="s">
        <v>812</v>
      </c>
      <c r="N396" s="59">
        <v>40741</v>
      </c>
    </row>
    <row r="397" spans="2:14" x14ac:dyDescent="0.25">
      <c r="B397" s="55" t="s">
        <v>294</v>
      </c>
      <c r="C397" s="56" t="s">
        <v>1238</v>
      </c>
      <c r="D397" s="57">
        <v>28653</v>
      </c>
      <c r="E397" s="56" t="s">
        <v>772</v>
      </c>
      <c r="F397" s="56" t="s">
        <v>762</v>
      </c>
      <c r="G397" s="56">
        <v>174</v>
      </c>
      <c r="H397" s="56">
        <v>67</v>
      </c>
      <c r="I397" s="56" t="s">
        <v>758</v>
      </c>
      <c r="J397" s="58">
        <v>4793.9013112507982</v>
      </c>
      <c r="K397" s="58">
        <v>290</v>
      </c>
      <c r="L397" s="56" t="s">
        <v>448</v>
      </c>
      <c r="M397" s="56" t="s">
        <v>764</v>
      </c>
      <c r="N397" s="59">
        <v>40997</v>
      </c>
    </row>
    <row r="398" spans="2:14" x14ac:dyDescent="0.25">
      <c r="B398" s="55" t="s">
        <v>419</v>
      </c>
      <c r="C398" s="56" t="s">
        <v>1239</v>
      </c>
      <c r="D398" s="57">
        <v>23868</v>
      </c>
      <c r="E398" s="56" t="s">
        <v>756</v>
      </c>
      <c r="F398" s="56" t="s">
        <v>757</v>
      </c>
      <c r="G398" s="56">
        <v>166</v>
      </c>
      <c r="H398" s="56">
        <v>84</v>
      </c>
      <c r="I398" s="56" t="s">
        <v>763</v>
      </c>
      <c r="J398" s="58">
        <v>7772.2226379640169</v>
      </c>
      <c r="K398" s="58">
        <v>290</v>
      </c>
      <c r="L398" s="56" t="s">
        <v>390</v>
      </c>
      <c r="M398" s="56" t="s">
        <v>804</v>
      </c>
      <c r="N398" s="59">
        <v>40617</v>
      </c>
    </row>
    <row r="399" spans="2:14" x14ac:dyDescent="0.25">
      <c r="B399" s="55" t="s">
        <v>780</v>
      </c>
      <c r="C399" s="56" t="s">
        <v>1240</v>
      </c>
      <c r="D399" s="57">
        <v>31924</v>
      </c>
      <c r="E399" s="56" t="s">
        <v>776</v>
      </c>
      <c r="F399" s="56" t="s">
        <v>762</v>
      </c>
      <c r="G399" s="56">
        <v>188</v>
      </c>
      <c r="H399" s="56">
        <v>69</v>
      </c>
      <c r="I399" s="56" t="s">
        <v>787</v>
      </c>
      <c r="J399" s="58">
        <v>6556.3799530029683</v>
      </c>
      <c r="K399" s="58">
        <v>250</v>
      </c>
      <c r="L399" s="56" t="s">
        <v>357</v>
      </c>
      <c r="M399" s="56" t="s">
        <v>799</v>
      </c>
      <c r="N399" s="59">
        <v>41008</v>
      </c>
    </row>
    <row r="400" spans="2:14" x14ac:dyDescent="0.25">
      <c r="B400" s="55" t="s">
        <v>341</v>
      </c>
      <c r="C400" s="56" t="s">
        <v>1241</v>
      </c>
      <c r="D400" s="57">
        <v>30451</v>
      </c>
      <c r="E400" s="56" t="s">
        <v>772</v>
      </c>
      <c r="F400" s="56" t="s">
        <v>757</v>
      </c>
      <c r="G400" s="56">
        <v>177</v>
      </c>
      <c r="H400" s="56">
        <v>71</v>
      </c>
      <c r="I400" s="56" t="s">
        <v>787</v>
      </c>
      <c r="J400" s="58">
        <v>2908.6955723908668</v>
      </c>
      <c r="K400" s="58">
        <v>311</v>
      </c>
      <c r="L400" s="56" t="s">
        <v>401</v>
      </c>
      <c r="M400" s="56" t="s">
        <v>992</v>
      </c>
      <c r="N400" s="59">
        <v>41035</v>
      </c>
    </row>
    <row r="401" spans="2:14" x14ac:dyDescent="0.25">
      <c r="B401" s="55" t="s">
        <v>937</v>
      </c>
      <c r="C401" s="56" t="s">
        <v>1242</v>
      </c>
      <c r="D401" s="57">
        <v>25561</v>
      </c>
      <c r="E401" s="56" t="s">
        <v>772</v>
      </c>
      <c r="F401" s="56" t="s">
        <v>757</v>
      </c>
      <c r="G401" s="56">
        <v>190</v>
      </c>
      <c r="H401" s="56">
        <v>80</v>
      </c>
      <c r="I401" s="56" t="s">
        <v>765</v>
      </c>
      <c r="J401" s="58">
        <v>6214.0564556199179</v>
      </c>
      <c r="K401" s="58">
        <v>220</v>
      </c>
      <c r="L401" s="56" t="s">
        <v>329</v>
      </c>
      <c r="M401" s="56" t="s">
        <v>843</v>
      </c>
      <c r="N401" s="59">
        <v>40963</v>
      </c>
    </row>
    <row r="402" spans="2:14" x14ac:dyDescent="0.25">
      <c r="B402" s="55" t="s">
        <v>396</v>
      </c>
      <c r="C402" s="56" t="s">
        <v>1243</v>
      </c>
      <c r="D402" s="57">
        <v>30181</v>
      </c>
      <c r="E402" s="56" t="s">
        <v>761</v>
      </c>
      <c r="F402" s="56" t="s">
        <v>757</v>
      </c>
      <c r="G402" s="56">
        <v>157</v>
      </c>
      <c r="H402" s="56">
        <v>80</v>
      </c>
      <c r="I402" s="56" t="s">
        <v>758</v>
      </c>
      <c r="J402" s="58">
        <v>3172.5110614255714</v>
      </c>
      <c r="K402" s="58">
        <v>350</v>
      </c>
      <c r="L402" s="56" t="s">
        <v>448</v>
      </c>
      <c r="M402" s="56" t="s">
        <v>874</v>
      </c>
      <c r="N402" s="59">
        <v>40535</v>
      </c>
    </row>
    <row r="403" spans="2:14" x14ac:dyDescent="0.25">
      <c r="B403" s="55" t="s">
        <v>456</v>
      </c>
      <c r="C403" s="56" t="s">
        <v>1244</v>
      </c>
      <c r="D403" s="57">
        <v>31208</v>
      </c>
      <c r="E403" s="56" t="s">
        <v>761</v>
      </c>
      <c r="F403" s="56" t="s">
        <v>757</v>
      </c>
      <c r="G403" s="56">
        <v>200</v>
      </c>
      <c r="H403" s="56">
        <v>87</v>
      </c>
      <c r="I403" s="56" t="s">
        <v>758</v>
      </c>
      <c r="J403" s="58">
        <v>1643.7469651915721</v>
      </c>
      <c r="K403" s="58">
        <v>250</v>
      </c>
      <c r="L403" s="56" t="s">
        <v>401</v>
      </c>
      <c r="M403" s="56" t="s">
        <v>856</v>
      </c>
      <c r="N403" s="59">
        <v>40828</v>
      </c>
    </row>
    <row r="404" spans="2:14" x14ac:dyDescent="0.25">
      <c r="B404" s="55" t="s">
        <v>815</v>
      </c>
      <c r="C404" s="56" t="s">
        <v>1245</v>
      </c>
      <c r="D404" s="57">
        <v>30281</v>
      </c>
      <c r="E404" s="56" t="s">
        <v>761</v>
      </c>
      <c r="F404" s="56" t="s">
        <v>762</v>
      </c>
      <c r="G404" s="56">
        <v>187</v>
      </c>
      <c r="H404" s="56">
        <v>47</v>
      </c>
      <c r="I404" s="56" t="s">
        <v>758</v>
      </c>
      <c r="J404" s="58">
        <v>2178.6346932532297</v>
      </c>
      <c r="K404" s="58">
        <v>350</v>
      </c>
      <c r="L404" s="56" t="s">
        <v>357</v>
      </c>
      <c r="M404" s="56" t="s">
        <v>802</v>
      </c>
      <c r="N404" s="59">
        <v>41036</v>
      </c>
    </row>
    <row r="405" spans="2:14" x14ac:dyDescent="0.25">
      <c r="B405" s="55" t="s">
        <v>907</v>
      </c>
      <c r="C405" s="56" t="s">
        <v>1246</v>
      </c>
      <c r="D405" s="57">
        <v>28522</v>
      </c>
      <c r="E405" s="56" t="s">
        <v>761</v>
      </c>
      <c r="F405" s="56" t="s">
        <v>757</v>
      </c>
      <c r="G405" s="56">
        <v>182</v>
      </c>
      <c r="H405" s="56">
        <v>66</v>
      </c>
      <c r="I405" s="56" t="s">
        <v>763</v>
      </c>
      <c r="J405" s="58">
        <v>8463.5184372156564</v>
      </c>
      <c r="K405" s="58">
        <v>220</v>
      </c>
      <c r="L405" s="56" t="s">
        <v>448</v>
      </c>
      <c r="M405" s="56" t="s">
        <v>290</v>
      </c>
      <c r="N405" s="59">
        <v>40438</v>
      </c>
    </row>
    <row r="406" spans="2:14" x14ac:dyDescent="0.25">
      <c r="B406" s="55" t="s">
        <v>322</v>
      </c>
      <c r="C406" s="56" t="s">
        <v>899</v>
      </c>
      <c r="D406" s="57">
        <v>29003</v>
      </c>
      <c r="E406" s="56" t="s">
        <v>776</v>
      </c>
      <c r="F406" s="56" t="s">
        <v>762</v>
      </c>
      <c r="G406" s="56">
        <v>179</v>
      </c>
      <c r="H406" s="56">
        <v>49</v>
      </c>
      <c r="I406" s="56" t="s">
        <v>765</v>
      </c>
      <c r="J406" s="58">
        <v>9229.3884849227761</v>
      </c>
      <c r="K406" s="58">
        <v>200</v>
      </c>
      <c r="L406" s="56" t="s">
        <v>390</v>
      </c>
      <c r="M406" s="56" t="s">
        <v>821</v>
      </c>
      <c r="N406" s="59">
        <v>40842</v>
      </c>
    </row>
    <row r="407" spans="2:14" x14ac:dyDescent="0.25">
      <c r="B407" s="55" t="s">
        <v>407</v>
      </c>
      <c r="C407" s="56" t="s">
        <v>1247</v>
      </c>
      <c r="D407" s="57">
        <v>27910</v>
      </c>
      <c r="E407" s="56" t="s">
        <v>761</v>
      </c>
      <c r="F407" s="56" t="s">
        <v>757</v>
      </c>
      <c r="G407" s="56">
        <v>188</v>
      </c>
      <c r="H407" s="56">
        <v>64</v>
      </c>
      <c r="I407" s="56" t="s">
        <v>769</v>
      </c>
      <c r="J407" s="58">
        <v>5637.5539574438926</v>
      </c>
      <c r="K407" s="58">
        <v>220</v>
      </c>
      <c r="L407" s="56" t="s">
        <v>329</v>
      </c>
      <c r="M407" s="56" t="s">
        <v>307</v>
      </c>
      <c r="N407" s="59">
        <v>40907</v>
      </c>
    </row>
    <row r="408" spans="2:14" x14ac:dyDescent="0.25">
      <c r="B408" s="55" t="s">
        <v>407</v>
      </c>
      <c r="C408" s="56" t="s">
        <v>1248</v>
      </c>
      <c r="D408" s="57">
        <v>29165</v>
      </c>
      <c r="E408" s="56" t="s">
        <v>756</v>
      </c>
      <c r="F408" s="56" t="s">
        <v>757</v>
      </c>
      <c r="G408" s="56">
        <v>179</v>
      </c>
      <c r="H408" s="56">
        <v>94</v>
      </c>
      <c r="I408" s="56" t="s">
        <v>763</v>
      </c>
      <c r="J408" s="58">
        <v>6067.6028617666016</v>
      </c>
      <c r="K408" s="58">
        <v>311</v>
      </c>
      <c r="L408" s="56" t="s">
        <v>390</v>
      </c>
      <c r="M408" s="56" t="s">
        <v>773</v>
      </c>
      <c r="N408" s="59">
        <v>40709</v>
      </c>
    </row>
    <row r="409" spans="2:14" x14ac:dyDescent="0.25">
      <c r="B409" s="55" t="s">
        <v>320</v>
      </c>
      <c r="C409" s="56" t="s">
        <v>1010</v>
      </c>
      <c r="D409" s="57">
        <v>31380</v>
      </c>
      <c r="E409" s="56" t="s">
        <v>776</v>
      </c>
      <c r="F409" s="56" t="s">
        <v>757</v>
      </c>
      <c r="G409" s="56">
        <v>167</v>
      </c>
      <c r="H409" s="56">
        <v>89</v>
      </c>
      <c r="I409" s="56" t="s">
        <v>758</v>
      </c>
      <c r="J409" s="58">
        <v>6866.8430957329292</v>
      </c>
      <c r="K409" s="58">
        <v>350</v>
      </c>
      <c r="L409" s="56" t="s">
        <v>448</v>
      </c>
      <c r="M409" s="56" t="s">
        <v>766</v>
      </c>
      <c r="N409" s="59">
        <v>40630</v>
      </c>
    </row>
    <row r="410" spans="2:14" x14ac:dyDescent="0.25">
      <c r="B410" s="55" t="s">
        <v>407</v>
      </c>
      <c r="C410" s="56" t="s">
        <v>1249</v>
      </c>
      <c r="D410" s="57">
        <v>31353</v>
      </c>
      <c r="E410" s="56" t="s">
        <v>756</v>
      </c>
      <c r="F410" s="56" t="s">
        <v>757</v>
      </c>
      <c r="G410" s="56">
        <v>174</v>
      </c>
      <c r="H410" s="56">
        <v>80</v>
      </c>
      <c r="I410" s="56" t="s">
        <v>787</v>
      </c>
      <c r="J410" s="58">
        <v>7135.9495914617746</v>
      </c>
      <c r="K410" s="58">
        <v>311</v>
      </c>
      <c r="L410" s="56" t="s">
        <v>448</v>
      </c>
      <c r="M410" s="56" t="s">
        <v>812</v>
      </c>
      <c r="N410" s="59">
        <v>40471</v>
      </c>
    </row>
    <row r="411" spans="2:14" x14ac:dyDescent="0.25">
      <c r="B411" s="55" t="s">
        <v>393</v>
      </c>
      <c r="C411" s="56" t="s">
        <v>1250</v>
      </c>
      <c r="D411" s="57">
        <v>30647</v>
      </c>
      <c r="E411" s="56" t="s">
        <v>756</v>
      </c>
      <c r="F411" s="56" t="s">
        <v>762</v>
      </c>
      <c r="G411" s="56">
        <v>156</v>
      </c>
      <c r="H411" s="56">
        <v>55</v>
      </c>
      <c r="I411" s="56" t="s">
        <v>787</v>
      </c>
      <c r="J411" s="58">
        <v>5775.5598725886011</v>
      </c>
      <c r="K411" s="58">
        <v>350</v>
      </c>
      <c r="L411" s="56" t="s">
        <v>357</v>
      </c>
      <c r="M411" s="56" t="s">
        <v>764</v>
      </c>
      <c r="N411" s="59">
        <v>40773</v>
      </c>
    </row>
    <row r="412" spans="2:14" x14ac:dyDescent="0.25">
      <c r="B412" s="55" t="s">
        <v>355</v>
      </c>
      <c r="C412" s="56" t="s">
        <v>1251</v>
      </c>
      <c r="D412" s="57">
        <v>30126</v>
      </c>
      <c r="E412" s="56" t="s">
        <v>756</v>
      </c>
      <c r="F412" s="56" t="s">
        <v>762</v>
      </c>
      <c r="G412" s="56">
        <v>188</v>
      </c>
      <c r="H412" s="56">
        <v>51</v>
      </c>
      <c r="I412" s="56" t="s">
        <v>765</v>
      </c>
      <c r="J412" s="58">
        <v>7467.3443755713643</v>
      </c>
      <c r="K412" s="58">
        <v>100</v>
      </c>
      <c r="L412" s="56" t="s">
        <v>808</v>
      </c>
      <c r="M412" s="56" t="s">
        <v>339</v>
      </c>
      <c r="N412" s="59">
        <v>40747</v>
      </c>
    </row>
    <row r="413" spans="2:14" x14ac:dyDescent="0.25">
      <c r="B413" s="55" t="s">
        <v>1032</v>
      </c>
      <c r="C413" s="56" t="s">
        <v>1252</v>
      </c>
      <c r="D413" s="57">
        <v>27355</v>
      </c>
      <c r="E413" s="56" t="s">
        <v>761</v>
      </c>
      <c r="F413" s="56" t="s">
        <v>757</v>
      </c>
      <c r="G413" s="56">
        <v>177</v>
      </c>
      <c r="H413" s="56">
        <v>93</v>
      </c>
      <c r="I413" s="56" t="s">
        <v>758</v>
      </c>
      <c r="J413" s="58">
        <v>5738.1402891268917</v>
      </c>
      <c r="K413" s="58">
        <v>200</v>
      </c>
      <c r="L413" s="56" t="s">
        <v>448</v>
      </c>
      <c r="M413" s="56" t="s">
        <v>1163</v>
      </c>
      <c r="N413" s="59">
        <v>40843</v>
      </c>
    </row>
    <row r="414" spans="2:14" x14ac:dyDescent="0.25">
      <c r="B414" s="55" t="s">
        <v>452</v>
      </c>
      <c r="C414" s="56" t="s">
        <v>1253</v>
      </c>
      <c r="D414" s="57">
        <v>29275</v>
      </c>
      <c r="E414" s="56" t="s">
        <v>776</v>
      </c>
      <c r="F414" s="56" t="s">
        <v>757</v>
      </c>
      <c r="G414" s="56">
        <v>199</v>
      </c>
      <c r="H414" s="56">
        <v>56</v>
      </c>
      <c r="I414" s="56" t="s">
        <v>769</v>
      </c>
      <c r="J414" s="58">
        <v>9943.7487632812736</v>
      </c>
      <c r="K414" s="58">
        <v>220</v>
      </c>
      <c r="L414" s="56" t="s">
        <v>401</v>
      </c>
      <c r="M414" s="56" t="s">
        <v>339</v>
      </c>
      <c r="N414" s="59">
        <v>40659</v>
      </c>
    </row>
    <row r="415" spans="2:14" x14ac:dyDescent="0.25">
      <c r="B415" s="55" t="s">
        <v>403</v>
      </c>
      <c r="C415" s="56" t="s">
        <v>909</v>
      </c>
      <c r="D415" s="57">
        <v>28670</v>
      </c>
      <c r="E415" s="56" t="s">
        <v>756</v>
      </c>
      <c r="F415" s="56" t="s">
        <v>762</v>
      </c>
      <c r="G415" s="56">
        <v>153</v>
      </c>
      <c r="H415" s="56">
        <v>67</v>
      </c>
      <c r="I415" s="56" t="s">
        <v>763</v>
      </c>
      <c r="J415" s="58">
        <v>8331.115386271571</v>
      </c>
      <c r="K415" s="58">
        <v>100</v>
      </c>
      <c r="L415" s="56" t="s">
        <v>296</v>
      </c>
      <c r="M415" s="56" t="s">
        <v>1254</v>
      </c>
      <c r="N415" s="59">
        <v>40748</v>
      </c>
    </row>
    <row r="416" spans="2:14" x14ac:dyDescent="0.25">
      <c r="B416" s="55" t="s">
        <v>331</v>
      </c>
      <c r="C416" s="56" t="s">
        <v>1255</v>
      </c>
      <c r="D416" s="57">
        <v>24363</v>
      </c>
      <c r="E416" s="56" t="s">
        <v>756</v>
      </c>
      <c r="F416" s="56" t="s">
        <v>762</v>
      </c>
      <c r="G416" s="56">
        <v>164</v>
      </c>
      <c r="H416" s="56">
        <v>66</v>
      </c>
      <c r="I416" s="56" t="s">
        <v>769</v>
      </c>
      <c r="J416" s="58">
        <v>7098.6076256885399</v>
      </c>
      <c r="K416" s="58">
        <v>350</v>
      </c>
      <c r="L416" s="56" t="s">
        <v>448</v>
      </c>
      <c r="M416" s="56" t="s">
        <v>770</v>
      </c>
      <c r="N416" s="59">
        <v>40590</v>
      </c>
    </row>
    <row r="417" spans="2:14" x14ac:dyDescent="0.25">
      <c r="B417" s="55" t="s">
        <v>778</v>
      </c>
      <c r="C417" s="56" t="s">
        <v>1256</v>
      </c>
      <c r="D417" s="57">
        <v>28657</v>
      </c>
      <c r="E417" s="56" t="s">
        <v>776</v>
      </c>
      <c r="F417" s="56" t="s">
        <v>762</v>
      </c>
      <c r="G417" s="56">
        <v>161</v>
      </c>
      <c r="H417" s="56">
        <v>58</v>
      </c>
      <c r="I417" s="56" t="s">
        <v>765</v>
      </c>
      <c r="J417" s="58">
        <v>4654.5206957627597</v>
      </c>
      <c r="K417" s="58">
        <v>100</v>
      </c>
      <c r="L417" s="56" t="s">
        <v>390</v>
      </c>
      <c r="M417" s="56" t="s">
        <v>804</v>
      </c>
      <c r="N417" s="59">
        <v>40976</v>
      </c>
    </row>
    <row r="418" spans="2:14" x14ac:dyDescent="0.25">
      <c r="B418" s="55" t="s">
        <v>456</v>
      </c>
      <c r="C418" s="56" t="s">
        <v>890</v>
      </c>
      <c r="D418" s="57">
        <v>27528</v>
      </c>
      <c r="E418" s="56" t="s">
        <v>776</v>
      </c>
      <c r="F418" s="56" t="s">
        <v>757</v>
      </c>
      <c r="G418" s="56">
        <v>169</v>
      </c>
      <c r="H418" s="56">
        <v>65</v>
      </c>
      <c r="I418" s="56" t="s">
        <v>769</v>
      </c>
      <c r="J418" s="58">
        <v>4555.1825982542414</v>
      </c>
      <c r="K418" s="58">
        <v>290</v>
      </c>
      <c r="L418" s="56" t="s">
        <v>357</v>
      </c>
      <c r="M418" s="56" t="s">
        <v>799</v>
      </c>
      <c r="N418" s="59">
        <v>40982</v>
      </c>
    </row>
    <row r="419" spans="2:14" x14ac:dyDescent="0.25">
      <c r="B419" s="55" t="s">
        <v>897</v>
      </c>
      <c r="C419" s="56" t="s">
        <v>1257</v>
      </c>
      <c r="D419" s="57">
        <v>29517</v>
      </c>
      <c r="E419" s="56" t="s">
        <v>756</v>
      </c>
      <c r="F419" s="56" t="s">
        <v>762</v>
      </c>
      <c r="G419" s="56">
        <v>171</v>
      </c>
      <c r="H419" s="56">
        <v>72</v>
      </c>
      <c r="I419" s="56" t="s">
        <v>758</v>
      </c>
      <c r="J419" s="58">
        <v>4863.9834300691964</v>
      </c>
      <c r="K419" s="58">
        <v>350</v>
      </c>
      <c r="L419" s="56" t="s">
        <v>357</v>
      </c>
      <c r="M419" s="56" t="s">
        <v>766</v>
      </c>
      <c r="N419" s="59">
        <v>41021</v>
      </c>
    </row>
    <row r="420" spans="2:14" x14ac:dyDescent="0.25">
      <c r="B420" s="55" t="s">
        <v>314</v>
      </c>
      <c r="C420" s="56" t="s">
        <v>1258</v>
      </c>
      <c r="D420" s="57">
        <v>29680</v>
      </c>
      <c r="E420" s="56" t="s">
        <v>772</v>
      </c>
      <c r="F420" s="56" t="s">
        <v>757</v>
      </c>
      <c r="G420" s="56">
        <v>171</v>
      </c>
      <c r="H420" s="56">
        <v>64</v>
      </c>
      <c r="I420" s="56" t="s">
        <v>758</v>
      </c>
      <c r="J420" s="58">
        <v>6103.9875486368956</v>
      </c>
      <c r="K420" s="58">
        <v>100</v>
      </c>
      <c r="L420" s="56" t="s">
        <v>300</v>
      </c>
      <c r="M420" s="56" t="s">
        <v>804</v>
      </c>
      <c r="N420" s="59">
        <v>40430</v>
      </c>
    </row>
    <row r="421" spans="2:14" x14ac:dyDescent="0.25">
      <c r="B421" s="55" t="s">
        <v>459</v>
      </c>
      <c r="C421" s="56" t="s">
        <v>1259</v>
      </c>
      <c r="D421" s="57">
        <v>26021</v>
      </c>
      <c r="E421" s="56" t="s">
        <v>756</v>
      </c>
      <c r="F421" s="56" t="s">
        <v>757</v>
      </c>
      <c r="G421" s="56">
        <v>174</v>
      </c>
      <c r="H421" s="56">
        <v>93</v>
      </c>
      <c r="I421" s="56" t="s">
        <v>765</v>
      </c>
      <c r="J421" s="58">
        <v>7393.2259518257188</v>
      </c>
      <c r="K421" s="58">
        <v>350</v>
      </c>
      <c r="L421" s="56" t="s">
        <v>390</v>
      </c>
      <c r="M421" s="56" t="s">
        <v>814</v>
      </c>
      <c r="N421" s="59">
        <v>40520</v>
      </c>
    </row>
    <row r="422" spans="2:14" x14ac:dyDescent="0.25">
      <c r="B422" s="55" t="s">
        <v>778</v>
      </c>
      <c r="C422" s="56" t="s">
        <v>1260</v>
      </c>
      <c r="D422" s="57">
        <v>25600</v>
      </c>
      <c r="E422" s="56" t="s">
        <v>761</v>
      </c>
      <c r="F422" s="56" t="s">
        <v>762</v>
      </c>
      <c r="G422" s="56">
        <v>159</v>
      </c>
      <c r="H422" s="56">
        <v>62</v>
      </c>
      <c r="I422" s="56" t="s">
        <v>758</v>
      </c>
      <c r="J422" s="58">
        <v>2888.5200353127584</v>
      </c>
      <c r="K422" s="58">
        <v>311</v>
      </c>
      <c r="L422" s="56" t="s">
        <v>759</v>
      </c>
      <c r="M422" s="56" t="s">
        <v>935</v>
      </c>
      <c r="N422" s="59">
        <v>40783</v>
      </c>
    </row>
    <row r="423" spans="2:14" x14ac:dyDescent="0.25">
      <c r="B423" s="55" t="s">
        <v>419</v>
      </c>
      <c r="C423" s="56" t="s">
        <v>1261</v>
      </c>
      <c r="D423" s="57">
        <v>29145</v>
      </c>
      <c r="E423" s="56" t="s">
        <v>756</v>
      </c>
      <c r="F423" s="56" t="s">
        <v>757</v>
      </c>
      <c r="G423" s="56">
        <v>198</v>
      </c>
      <c r="H423" s="56">
        <v>57</v>
      </c>
      <c r="I423" s="56" t="s">
        <v>758</v>
      </c>
      <c r="J423" s="58">
        <v>2711.2462538814802</v>
      </c>
      <c r="K423" s="58">
        <v>100</v>
      </c>
      <c r="L423" s="56" t="s">
        <v>448</v>
      </c>
      <c r="M423" s="56" t="s">
        <v>910</v>
      </c>
      <c r="N423" s="59">
        <v>41000</v>
      </c>
    </row>
    <row r="424" spans="2:14" x14ac:dyDescent="0.25">
      <c r="B424" s="55" t="s">
        <v>901</v>
      </c>
      <c r="C424" s="56" t="s">
        <v>1038</v>
      </c>
      <c r="D424" s="57">
        <v>24499</v>
      </c>
      <c r="E424" s="56" t="s">
        <v>756</v>
      </c>
      <c r="F424" s="56" t="s">
        <v>757</v>
      </c>
      <c r="G424" s="56">
        <v>161</v>
      </c>
      <c r="H424" s="56">
        <v>88</v>
      </c>
      <c r="I424" s="56" t="s">
        <v>758</v>
      </c>
      <c r="J424" s="58">
        <v>3608.3212471280481</v>
      </c>
      <c r="K424" s="58">
        <v>290</v>
      </c>
      <c r="L424" s="56" t="s">
        <v>448</v>
      </c>
      <c r="M424" s="56" t="s">
        <v>824</v>
      </c>
      <c r="N424" s="59">
        <v>40445</v>
      </c>
    </row>
    <row r="425" spans="2:14" x14ac:dyDescent="0.25">
      <c r="B425" s="55" t="s">
        <v>358</v>
      </c>
      <c r="C425" s="56" t="s">
        <v>1262</v>
      </c>
      <c r="D425" s="57">
        <v>29561</v>
      </c>
      <c r="E425" s="56" t="s">
        <v>772</v>
      </c>
      <c r="F425" s="56" t="s">
        <v>757</v>
      </c>
      <c r="G425" s="56">
        <v>159</v>
      </c>
      <c r="H425" s="56">
        <v>77</v>
      </c>
      <c r="I425" s="56" t="s">
        <v>758</v>
      </c>
      <c r="J425" s="58">
        <v>7484.7942354565666</v>
      </c>
      <c r="K425" s="58">
        <v>290</v>
      </c>
      <c r="L425" s="56" t="s">
        <v>801</v>
      </c>
      <c r="M425" s="56" t="s">
        <v>874</v>
      </c>
      <c r="N425" s="59">
        <v>41053</v>
      </c>
    </row>
    <row r="426" spans="2:14" x14ac:dyDescent="0.25">
      <c r="B426" s="55" t="s">
        <v>452</v>
      </c>
      <c r="C426" s="56" t="s">
        <v>1263</v>
      </c>
      <c r="D426" s="57">
        <v>29797</v>
      </c>
      <c r="E426" s="56" t="s">
        <v>761</v>
      </c>
      <c r="F426" s="56" t="s">
        <v>757</v>
      </c>
      <c r="G426" s="56">
        <v>174</v>
      </c>
      <c r="H426" s="56">
        <v>65</v>
      </c>
      <c r="I426" s="56" t="s">
        <v>769</v>
      </c>
      <c r="J426" s="58">
        <v>3766.1760502695415</v>
      </c>
      <c r="K426" s="58">
        <v>250</v>
      </c>
      <c r="L426" s="56" t="s">
        <v>300</v>
      </c>
      <c r="M426" s="56" t="s">
        <v>784</v>
      </c>
      <c r="N426" s="59">
        <v>40985</v>
      </c>
    </row>
    <row r="427" spans="2:14" x14ac:dyDescent="0.25">
      <c r="B427" s="55" t="s">
        <v>331</v>
      </c>
      <c r="C427" s="56" t="s">
        <v>1264</v>
      </c>
      <c r="D427" s="57">
        <v>30564</v>
      </c>
      <c r="E427" s="56" t="s">
        <v>776</v>
      </c>
      <c r="F427" s="56" t="s">
        <v>762</v>
      </c>
      <c r="G427" s="56">
        <v>155</v>
      </c>
      <c r="H427" s="56">
        <v>74</v>
      </c>
      <c r="I427" s="56" t="s">
        <v>758</v>
      </c>
      <c r="J427" s="58">
        <v>2256.7034286124217</v>
      </c>
      <c r="K427" s="58">
        <v>250</v>
      </c>
      <c r="L427" s="56" t="s">
        <v>357</v>
      </c>
      <c r="M427" s="56" t="s">
        <v>290</v>
      </c>
      <c r="N427" s="59">
        <v>41044</v>
      </c>
    </row>
    <row r="428" spans="2:14" x14ac:dyDescent="0.25">
      <c r="B428" s="55" t="s">
        <v>1265</v>
      </c>
      <c r="C428" s="56" t="s">
        <v>1266</v>
      </c>
      <c r="D428" s="57">
        <v>26366</v>
      </c>
      <c r="E428" s="56" t="s">
        <v>776</v>
      </c>
      <c r="F428" s="56" t="s">
        <v>762</v>
      </c>
      <c r="G428" s="56">
        <v>190</v>
      </c>
      <c r="H428" s="56">
        <v>45</v>
      </c>
      <c r="I428" s="56" t="s">
        <v>758</v>
      </c>
      <c r="J428" s="58">
        <v>5446.4823953804853</v>
      </c>
      <c r="K428" s="58">
        <v>200</v>
      </c>
      <c r="L428" s="56" t="s">
        <v>448</v>
      </c>
      <c r="M428" s="56" t="s">
        <v>812</v>
      </c>
      <c r="N428" s="59">
        <v>40869</v>
      </c>
    </row>
    <row r="429" spans="2:14" x14ac:dyDescent="0.25">
      <c r="B429" s="55" t="s">
        <v>1030</v>
      </c>
      <c r="C429" s="56" t="s">
        <v>1267</v>
      </c>
      <c r="D429" s="57">
        <v>31994</v>
      </c>
      <c r="E429" s="56" t="s">
        <v>776</v>
      </c>
      <c r="F429" s="56" t="s">
        <v>757</v>
      </c>
      <c r="G429" s="56">
        <v>187</v>
      </c>
      <c r="H429" s="56">
        <v>58</v>
      </c>
      <c r="I429" s="56" t="s">
        <v>758</v>
      </c>
      <c r="J429" s="58">
        <v>6281.5895307645023</v>
      </c>
      <c r="K429" s="58">
        <v>200</v>
      </c>
      <c r="L429" s="56" t="s">
        <v>390</v>
      </c>
      <c r="M429" s="56" t="s">
        <v>1037</v>
      </c>
      <c r="N429" s="59">
        <v>40828</v>
      </c>
    </row>
    <row r="430" spans="2:14" x14ac:dyDescent="0.25">
      <c r="B430" s="55" t="s">
        <v>797</v>
      </c>
      <c r="C430" s="56" t="s">
        <v>1173</v>
      </c>
      <c r="D430" s="57">
        <v>30805</v>
      </c>
      <c r="E430" s="56" t="s">
        <v>776</v>
      </c>
      <c r="F430" s="56" t="s">
        <v>757</v>
      </c>
      <c r="G430" s="56">
        <v>194</v>
      </c>
      <c r="H430" s="56">
        <v>64</v>
      </c>
      <c r="I430" s="56" t="s">
        <v>769</v>
      </c>
      <c r="J430" s="58">
        <v>3983.2681220457634</v>
      </c>
      <c r="K430" s="58">
        <v>250</v>
      </c>
      <c r="L430" s="56" t="s">
        <v>390</v>
      </c>
      <c r="M430" s="56" t="s">
        <v>791</v>
      </c>
      <c r="N430" s="59">
        <v>40694</v>
      </c>
    </row>
    <row r="431" spans="2:14" x14ac:dyDescent="0.25">
      <c r="B431" s="55" t="s">
        <v>827</v>
      </c>
      <c r="C431" s="56" t="s">
        <v>1268</v>
      </c>
      <c r="D431" s="57">
        <v>24790</v>
      </c>
      <c r="E431" s="56" t="s">
        <v>772</v>
      </c>
      <c r="F431" s="56" t="s">
        <v>757</v>
      </c>
      <c r="G431" s="56">
        <v>162</v>
      </c>
      <c r="H431" s="56">
        <v>90</v>
      </c>
      <c r="I431" s="56" t="s">
        <v>769</v>
      </c>
      <c r="J431" s="58">
        <v>3884.5901999866837</v>
      </c>
      <c r="K431" s="58">
        <v>311</v>
      </c>
      <c r="L431" s="56" t="s">
        <v>448</v>
      </c>
      <c r="M431" s="56" t="s">
        <v>310</v>
      </c>
      <c r="N431" s="59">
        <v>40811</v>
      </c>
    </row>
    <row r="432" spans="2:14" x14ac:dyDescent="0.25">
      <c r="B432" s="55" t="s">
        <v>301</v>
      </c>
      <c r="C432" s="56" t="s">
        <v>1269</v>
      </c>
      <c r="D432" s="57">
        <v>30683</v>
      </c>
      <c r="E432" s="56" t="s">
        <v>776</v>
      </c>
      <c r="F432" s="56" t="s">
        <v>762</v>
      </c>
      <c r="G432" s="56">
        <v>178</v>
      </c>
      <c r="H432" s="56">
        <v>51</v>
      </c>
      <c r="I432" s="56" t="s">
        <v>769</v>
      </c>
      <c r="J432" s="58">
        <v>9449.9547458738998</v>
      </c>
      <c r="K432" s="58">
        <v>200</v>
      </c>
      <c r="L432" s="56" t="s">
        <v>357</v>
      </c>
      <c r="M432" s="56" t="s">
        <v>290</v>
      </c>
      <c r="N432" s="59">
        <v>40746</v>
      </c>
    </row>
    <row r="433" spans="2:14" x14ac:dyDescent="0.25">
      <c r="B433" s="55" t="s">
        <v>462</v>
      </c>
      <c r="C433" s="56" t="s">
        <v>1270</v>
      </c>
      <c r="D433" s="57">
        <v>31292</v>
      </c>
      <c r="E433" s="56" t="s">
        <v>776</v>
      </c>
      <c r="F433" s="56" t="s">
        <v>762</v>
      </c>
      <c r="G433" s="56">
        <v>164</v>
      </c>
      <c r="H433" s="56">
        <v>48</v>
      </c>
      <c r="I433" s="56" t="s">
        <v>765</v>
      </c>
      <c r="J433" s="58">
        <v>1315.2798193230178</v>
      </c>
      <c r="K433" s="58">
        <v>290</v>
      </c>
      <c r="L433" s="56" t="s">
        <v>448</v>
      </c>
      <c r="M433" s="56" t="s">
        <v>862</v>
      </c>
      <c r="N433" s="59">
        <v>40704</v>
      </c>
    </row>
    <row r="434" spans="2:14" x14ac:dyDescent="0.25">
      <c r="B434" s="55" t="s">
        <v>419</v>
      </c>
      <c r="C434" s="56" t="s">
        <v>1271</v>
      </c>
      <c r="D434" s="57">
        <v>31302</v>
      </c>
      <c r="E434" s="56" t="s">
        <v>772</v>
      </c>
      <c r="F434" s="56" t="s">
        <v>757</v>
      </c>
      <c r="G434" s="56">
        <v>197</v>
      </c>
      <c r="H434" s="56">
        <v>64</v>
      </c>
      <c r="I434" s="56" t="s">
        <v>763</v>
      </c>
      <c r="J434" s="58">
        <v>5915.8971855164127</v>
      </c>
      <c r="K434" s="58">
        <v>250</v>
      </c>
      <c r="L434" s="56" t="s">
        <v>401</v>
      </c>
      <c r="M434" s="56" t="s">
        <v>812</v>
      </c>
      <c r="N434" s="59">
        <v>40916</v>
      </c>
    </row>
    <row r="435" spans="2:14" x14ac:dyDescent="0.25">
      <c r="B435" s="55" t="s">
        <v>1272</v>
      </c>
      <c r="C435" s="56" t="s">
        <v>1273</v>
      </c>
      <c r="D435" s="57">
        <v>29791</v>
      </c>
      <c r="E435" s="56" t="s">
        <v>772</v>
      </c>
      <c r="F435" s="56" t="s">
        <v>762</v>
      </c>
      <c r="G435" s="56">
        <v>187</v>
      </c>
      <c r="H435" s="56">
        <v>69</v>
      </c>
      <c r="I435" s="56" t="s">
        <v>758</v>
      </c>
      <c r="J435" s="58">
        <v>5867.5071203570997</v>
      </c>
      <c r="K435" s="58">
        <v>100</v>
      </c>
      <c r="L435" s="56" t="s">
        <v>1071</v>
      </c>
      <c r="M435" s="56" t="s">
        <v>290</v>
      </c>
      <c r="N435" s="59">
        <v>40612</v>
      </c>
    </row>
    <row r="436" spans="2:14" x14ac:dyDescent="0.25">
      <c r="B436" s="55" t="s">
        <v>767</v>
      </c>
      <c r="C436" s="56" t="s">
        <v>1274</v>
      </c>
      <c r="D436" s="57">
        <v>25299</v>
      </c>
      <c r="E436" s="56" t="s">
        <v>756</v>
      </c>
      <c r="F436" s="56" t="s">
        <v>757</v>
      </c>
      <c r="G436" s="56">
        <v>189</v>
      </c>
      <c r="H436" s="56">
        <v>87</v>
      </c>
      <c r="I436" s="56" t="s">
        <v>765</v>
      </c>
      <c r="J436" s="58">
        <v>8008.1054878373989</v>
      </c>
      <c r="K436" s="58">
        <v>220</v>
      </c>
      <c r="L436" s="56" t="s">
        <v>390</v>
      </c>
      <c r="M436" s="56" t="s">
        <v>804</v>
      </c>
      <c r="N436" s="59">
        <v>40927</v>
      </c>
    </row>
    <row r="437" spans="2:14" x14ac:dyDescent="0.25">
      <c r="B437" s="55" t="s">
        <v>1158</v>
      </c>
      <c r="C437" s="56" t="s">
        <v>1275</v>
      </c>
      <c r="D437" s="57">
        <v>28425</v>
      </c>
      <c r="E437" s="56" t="s">
        <v>761</v>
      </c>
      <c r="F437" s="56" t="s">
        <v>757</v>
      </c>
      <c r="G437" s="56">
        <v>159</v>
      </c>
      <c r="H437" s="56">
        <v>82</v>
      </c>
      <c r="I437" s="56" t="s">
        <v>765</v>
      </c>
      <c r="J437" s="58">
        <v>8192.5534456219175</v>
      </c>
      <c r="K437" s="58">
        <v>100</v>
      </c>
      <c r="L437" s="56" t="s">
        <v>390</v>
      </c>
      <c r="M437" s="56" t="s">
        <v>290</v>
      </c>
      <c r="N437" s="59">
        <v>40732</v>
      </c>
    </row>
    <row r="438" spans="2:14" x14ac:dyDescent="0.25">
      <c r="B438" s="55" t="s">
        <v>452</v>
      </c>
      <c r="C438" s="56" t="s">
        <v>1276</v>
      </c>
      <c r="D438" s="57">
        <v>27968</v>
      </c>
      <c r="E438" s="56" t="s">
        <v>756</v>
      </c>
      <c r="F438" s="56" t="s">
        <v>757</v>
      </c>
      <c r="G438" s="56">
        <v>192</v>
      </c>
      <c r="H438" s="56">
        <v>56</v>
      </c>
      <c r="I438" s="56" t="s">
        <v>758</v>
      </c>
      <c r="J438" s="58">
        <v>2474.3778842900356</v>
      </c>
      <c r="K438" s="58">
        <v>250</v>
      </c>
      <c r="L438" s="56" t="s">
        <v>448</v>
      </c>
      <c r="M438" s="56" t="s">
        <v>310</v>
      </c>
      <c r="N438" s="59">
        <v>40755</v>
      </c>
    </row>
    <row r="439" spans="2:14" x14ac:dyDescent="0.25">
      <c r="B439" s="55" t="s">
        <v>778</v>
      </c>
      <c r="C439" s="56" t="s">
        <v>875</v>
      </c>
      <c r="D439" s="57">
        <v>22337</v>
      </c>
      <c r="E439" s="56" t="s">
        <v>776</v>
      </c>
      <c r="F439" s="56" t="s">
        <v>762</v>
      </c>
      <c r="G439" s="56">
        <v>164</v>
      </c>
      <c r="H439" s="56">
        <v>65</v>
      </c>
      <c r="I439" s="56" t="s">
        <v>787</v>
      </c>
      <c r="J439" s="58">
        <v>1445.3084663864095</v>
      </c>
      <c r="K439" s="58">
        <v>290</v>
      </c>
      <c r="L439" s="56" t="s">
        <v>860</v>
      </c>
      <c r="M439" s="56" t="s">
        <v>838</v>
      </c>
      <c r="N439" s="59">
        <v>40986</v>
      </c>
    </row>
    <row r="440" spans="2:14" x14ac:dyDescent="0.25">
      <c r="B440" s="55" t="s">
        <v>407</v>
      </c>
      <c r="C440" s="56" t="s">
        <v>1277</v>
      </c>
      <c r="D440" s="57">
        <v>27293</v>
      </c>
      <c r="E440" s="56" t="s">
        <v>772</v>
      </c>
      <c r="F440" s="56" t="s">
        <v>757</v>
      </c>
      <c r="G440" s="56">
        <v>200</v>
      </c>
      <c r="H440" s="56">
        <v>61</v>
      </c>
      <c r="I440" s="56" t="s">
        <v>769</v>
      </c>
      <c r="J440" s="58">
        <v>1568.0282254287263</v>
      </c>
      <c r="K440" s="58">
        <v>350</v>
      </c>
      <c r="L440" s="56" t="s">
        <v>448</v>
      </c>
      <c r="M440" s="56" t="s">
        <v>764</v>
      </c>
      <c r="N440" s="59">
        <v>40816</v>
      </c>
    </row>
    <row r="441" spans="2:14" x14ac:dyDescent="0.25">
      <c r="B441" s="55" t="s">
        <v>815</v>
      </c>
      <c r="C441" s="56" t="s">
        <v>1278</v>
      </c>
      <c r="D441" s="57">
        <v>31782</v>
      </c>
      <c r="E441" s="56" t="s">
        <v>761</v>
      </c>
      <c r="F441" s="56" t="s">
        <v>762</v>
      </c>
      <c r="G441" s="56">
        <v>167</v>
      </c>
      <c r="H441" s="56">
        <v>62</v>
      </c>
      <c r="I441" s="56" t="s">
        <v>763</v>
      </c>
      <c r="J441" s="58">
        <v>3789.8392009863242</v>
      </c>
      <c r="K441" s="58">
        <v>311</v>
      </c>
      <c r="L441" s="56" t="s">
        <v>448</v>
      </c>
      <c r="M441" s="56" t="s">
        <v>1037</v>
      </c>
      <c r="N441" s="59">
        <v>40815</v>
      </c>
    </row>
    <row r="442" spans="2:14" x14ac:dyDescent="0.25">
      <c r="B442" s="55" t="s">
        <v>301</v>
      </c>
      <c r="C442" s="56" t="s">
        <v>1249</v>
      </c>
      <c r="D442" s="57">
        <v>24696</v>
      </c>
      <c r="E442" s="56" t="s">
        <v>756</v>
      </c>
      <c r="F442" s="56" t="s">
        <v>762</v>
      </c>
      <c r="G442" s="56">
        <v>177</v>
      </c>
      <c r="H442" s="56">
        <v>43</v>
      </c>
      <c r="I442" s="56" t="s">
        <v>769</v>
      </c>
      <c r="J442" s="58">
        <v>8333.4271141517329</v>
      </c>
      <c r="K442" s="58">
        <v>100</v>
      </c>
      <c r="L442" s="56" t="s">
        <v>448</v>
      </c>
      <c r="M442" s="56" t="s">
        <v>862</v>
      </c>
      <c r="N442" s="59">
        <v>40716</v>
      </c>
    </row>
    <row r="443" spans="2:14" x14ac:dyDescent="0.25">
      <c r="B443" s="55" t="s">
        <v>795</v>
      </c>
      <c r="C443" s="56" t="s">
        <v>1279</v>
      </c>
      <c r="D443" s="57">
        <v>36513</v>
      </c>
      <c r="E443" s="56" t="s">
        <v>761</v>
      </c>
      <c r="F443" s="56" t="s">
        <v>762</v>
      </c>
      <c r="G443" s="56">
        <v>175</v>
      </c>
      <c r="H443" s="56">
        <v>46</v>
      </c>
      <c r="I443" s="56" t="s">
        <v>787</v>
      </c>
      <c r="J443" s="58">
        <v>3779.3711393014801</v>
      </c>
      <c r="K443" s="58">
        <v>290</v>
      </c>
      <c r="L443" s="56" t="s">
        <v>352</v>
      </c>
      <c r="M443" s="56" t="s">
        <v>782</v>
      </c>
      <c r="N443" s="59">
        <v>40500</v>
      </c>
    </row>
    <row r="444" spans="2:14" x14ac:dyDescent="0.25">
      <c r="B444" s="55" t="s">
        <v>430</v>
      </c>
      <c r="C444" s="56" t="s">
        <v>1203</v>
      </c>
      <c r="D444" s="57">
        <v>29604</v>
      </c>
      <c r="E444" s="56" t="s">
        <v>776</v>
      </c>
      <c r="F444" s="56" t="s">
        <v>757</v>
      </c>
      <c r="G444" s="56">
        <v>180</v>
      </c>
      <c r="H444" s="56">
        <v>56</v>
      </c>
      <c r="I444" s="56" t="s">
        <v>758</v>
      </c>
      <c r="J444" s="58">
        <v>7380.9629826525615</v>
      </c>
      <c r="K444" s="58">
        <v>350</v>
      </c>
      <c r="L444" s="56" t="s">
        <v>300</v>
      </c>
      <c r="M444" s="56" t="s">
        <v>782</v>
      </c>
      <c r="N444" s="59">
        <v>40865</v>
      </c>
    </row>
    <row r="445" spans="2:14" x14ac:dyDescent="0.25">
      <c r="B445" s="55" t="s">
        <v>301</v>
      </c>
      <c r="C445" s="56" t="s">
        <v>760</v>
      </c>
      <c r="D445" s="57">
        <v>26334</v>
      </c>
      <c r="E445" s="56" t="s">
        <v>772</v>
      </c>
      <c r="F445" s="56" t="s">
        <v>762</v>
      </c>
      <c r="G445" s="56">
        <v>161</v>
      </c>
      <c r="H445" s="56">
        <v>59</v>
      </c>
      <c r="I445" s="56" t="s">
        <v>787</v>
      </c>
      <c r="J445" s="58">
        <v>6603.2739124606533</v>
      </c>
      <c r="K445" s="58">
        <v>290</v>
      </c>
      <c r="L445" s="56" t="s">
        <v>352</v>
      </c>
      <c r="M445" s="56" t="s">
        <v>1254</v>
      </c>
      <c r="N445" s="59">
        <v>40454</v>
      </c>
    </row>
    <row r="446" spans="2:14" x14ac:dyDescent="0.25">
      <c r="B446" s="55" t="s">
        <v>459</v>
      </c>
      <c r="C446" s="56" t="s">
        <v>458</v>
      </c>
      <c r="D446" s="57">
        <v>28204</v>
      </c>
      <c r="E446" s="56" t="s">
        <v>756</v>
      </c>
      <c r="F446" s="56" t="s">
        <v>757</v>
      </c>
      <c r="G446" s="56">
        <v>190</v>
      </c>
      <c r="H446" s="56">
        <v>87</v>
      </c>
      <c r="I446" s="56"/>
      <c r="J446" s="58">
        <v>8418.5989993372459</v>
      </c>
      <c r="K446" s="58">
        <v>350</v>
      </c>
      <c r="L446" s="56" t="s">
        <v>352</v>
      </c>
      <c r="M446" s="56" t="s">
        <v>782</v>
      </c>
      <c r="N446" s="59">
        <v>40981</v>
      </c>
    </row>
    <row r="447" spans="2:14" x14ac:dyDescent="0.25">
      <c r="B447" s="55" t="s">
        <v>421</v>
      </c>
      <c r="C447" s="56" t="s">
        <v>1280</v>
      </c>
      <c r="D447" s="57">
        <v>29112</v>
      </c>
      <c r="E447" s="56" t="s">
        <v>776</v>
      </c>
      <c r="F447" s="56" t="s">
        <v>762</v>
      </c>
      <c r="G447" s="56">
        <v>174</v>
      </c>
      <c r="H447" s="56">
        <v>53</v>
      </c>
      <c r="I447" s="56" t="s">
        <v>769</v>
      </c>
      <c r="J447" s="58">
        <v>9801.4506529136816</v>
      </c>
      <c r="K447" s="58">
        <v>220</v>
      </c>
      <c r="L447" s="56" t="s">
        <v>448</v>
      </c>
      <c r="M447" s="56" t="s">
        <v>1042</v>
      </c>
      <c r="N447" s="59">
        <v>40562</v>
      </c>
    </row>
    <row r="448" spans="2:14" x14ac:dyDescent="0.25">
      <c r="B448" s="55" t="s">
        <v>396</v>
      </c>
      <c r="C448" s="56" t="s">
        <v>1281</v>
      </c>
      <c r="D448" s="57">
        <v>25671</v>
      </c>
      <c r="E448" s="56" t="s">
        <v>776</v>
      </c>
      <c r="F448" s="56" t="s">
        <v>757</v>
      </c>
      <c r="G448" s="56">
        <v>199</v>
      </c>
      <c r="H448" s="56">
        <v>70</v>
      </c>
      <c r="I448" s="56" t="s">
        <v>763</v>
      </c>
      <c r="J448" s="58">
        <v>8762.5789487923739</v>
      </c>
      <c r="K448" s="58">
        <v>100</v>
      </c>
      <c r="L448" s="56" t="s">
        <v>357</v>
      </c>
      <c r="M448" s="56" t="s">
        <v>764</v>
      </c>
      <c r="N448" s="59">
        <v>40951</v>
      </c>
    </row>
    <row r="449" spans="2:14" x14ac:dyDescent="0.25">
      <c r="B449" s="55" t="s">
        <v>407</v>
      </c>
      <c r="C449" s="56" t="s">
        <v>1023</v>
      </c>
      <c r="D449" s="57">
        <v>29871</v>
      </c>
      <c r="E449" s="56" t="s">
        <v>776</v>
      </c>
      <c r="F449" s="56" t="s">
        <v>757</v>
      </c>
      <c r="G449" s="56">
        <v>188</v>
      </c>
      <c r="H449" s="56">
        <v>89</v>
      </c>
      <c r="I449" s="56" t="s">
        <v>758</v>
      </c>
      <c r="J449" s="58">
        <v>8385.3871720495717</v>
      </c>
      <c r="K449" s="58">
        <v>290</v>
      </c>
      <c r="L449" s="56" t="s">
        <v>759</v>
      </c>
      <c r="M449" s="56" t="s">
        <v>764</v>
      </c>
      <c r="N449" s="59">
        <v>40685</v>
      </c>
    </row>
    <row r="450" spans="2:14" x14ac:dyDescent="0.25">
      <c r="B450" s="55" t="s">
        <v>941</v>
      </c>
      <c r="C450" s="56" t="s">
        <v>1282</v>
      </c>
      <c r="D450" s="57">
        <v>25645</v>
      </c>
      <c r="E450" s="56" t="s">
        <v>756</v>
      </c>
      <c r="F450" s="56" t="s">
        <v>762</v>
      </c>
      <c r="G450" s="56">
        <v>189</v>
      </c>
      <c r="H450" s="56">
        <v>53</v>
      </c>
      <c r="I450" s="56" t="s">
        <v>769</v>
      </c>
      <c r="J450" s="58">
        <v>3972.2427864617707</v>
      </c>
      <c r="K450" s="58">
        <v>311</v>
      </c>
      <c r="L450" s="56" t="s">
        <v>357</v>
      </c>
      <c r="M450" s="56" t="s">
        <v>764</v>
      </c>
      <c r="N450" s="59">
        <v>40442</v>
      </c>
    </row>
    <row r="451" spans="2:14" x14ac:dyDescent="0.25">
      <c r="B451" s="55" t="s">
        <v>331</v>
      </c>
      <c r="C451" s="56" t="s">
        <v>1283</v>
      </c>
      <c r="D451" s="57">
        <v>28088</v>
      </c>
      <c r="E451" s="56" t="s">
        <v>756</v>
      </c>
      <c r="F451" s="56" t="s">
        <v>762</v>
      </c>
      <c r="G451" s="56">
        <v>161</v>
      </c>
      <c r="H451" s="56">
        <v>66</v>
      </c>
      <c r="I451" s="56" t="s">
        <v>763</v>
      </c>
      <c r="J451" s="58">
        <v>7608.8192544854901</v>
      </c>
      <c r="K451" s="58">
        <v>350</v>
      </c>
      <c r="L451" s="56" t="s">
        <v>357</v>
      </c>
      <c r="M451" s="56" t="s">
        <v>843</v>
      </c>
      <c r="N451" s="59">
        <v>41018</v>
      </c>
    </row>
    <row r="452" spans="2:14" x14ac:dyDescent="0.25">
      <c r="B452" s="55" t="s">
        <v>901</v>
      </c>
      <c r="C452" s="56" t="s">
        <v>1135</v>
      </c>
      <c r="D452" s="57">
        <v>29795</v>
      </c>
      <c r="E452" s="56" t="s">
        <v>756</v>
      </c>
      <c r="F452" s="56" t="s">
        <v>757</v>
      </c>
      <c r="G452" s="56">
        <v>160</v>
      </c>
      <c r="H452" s="56">
        <v>61</v>
      </c>
      <c r="I452" s="56" t="s">
        <v>758</v>
      </c>
      <c r="J452" s="58">
        <v>7460.4836701326676</v>
      </c>
      <c r="K452" s="58">
        <v>250</v>
      </c>
      <c r="L452" s="56" t="s">
        <v>448</v>
      </c>
      <c r="M452" s="56" t="s">
        <v>862</v>
      </c>
      <c r="N452" s="59">
        <v>40678</v>
      </c>
    </row>
    <row r="453" spans="2:14" x14ac:dyDescent="0.25">
      <c r="B453" s="55" t="s">
        <v>1132</v>
      </c>
      <c r="C453" s="56" t="s">
        <v>1284</v>
      </c>
      <c r="D453" s="57">
        <v>31327</v>
      </c>
      <c r="E453" s="56" t="s">
        <v>761</v>
      </c>
      <c r="F453" s="56" t="s">
        <v>757</v>
      </c>
      <c r="G453" s="56">
        <v>172</v>
      </c>
      <c r="H453" s="56">
        <v>57</v>
      </c>
      <c r="I453" s="56" t="s">
        <v>787</v>
      </c>
      <c r="J453" s="58">
        <v>8088.4766517888493</v>
      </c>
      <c r="K453" s="58">
        <v>311</v>
      </c>
      <c r="L453" s="56" t="s">
        <v>448</v>
      </c>
      <c r="M453" s="56" t="s">
        <v>804</v>
      </c>
      <c r="N453" s="59">
        <v>40571</v>
      </c>
    </row>
    <row r="454" spans="2:14" x14ac:dyDescent="0.25">
      <c r="B454" s="55" t="s">
        <v>396</v>
      </c>
      <c r="C454" s="56" t="s">
        <v>1285</v>
      </c>
      <c r="D454" s="57">
        <v>30576</v>
      </c>
      <c r="E454" s="56" t="s">
        <v>776</v>
      </c>
      <c r="F454" s="56" t="s">
        <v>757</v>
      </c>
      <c r="G454" s="56">
        <v>160</v>
      </c>
      <c r="H454" s="56">
        <v>94</v>
      </c>
      <c r="I454" s="56" t="s">
        <v>765</v>
      </c>
      <c r="J454" s="58">
        <v>3336.4086545187483</v>
      </c>
      <c r="K454" s="58">
        <v>220</v>
      </c>
      <c r="L454" s="56" t="s">
        <v>357</v>
      </c>
      <c r="M454" s="56" t="s">
        <v>1012</v>
      </c>
      <c r="N454" s="59">
        <v>40517</v>
      </c>
    </row>
    <row r="455" spans="2:14" x14ac:dyDescent="0.25">
      <c r="B455" s="55" t="s">
        <v>783</v>
      </c>
      <c r="C455" s="56" t="s">
        <v>890</v>
      </c>
      <c r="D455" s="57">
        <v>29392</v>
      </c>
      <c r="E455" s="56" t="s">
        <v>761</v>
      </c>
      <c r="F455" s="56" t="s">
        <v>757</v>
      </c>
      <c r="G455" s="56">
        <v>164</v>
      </c>
      <c r="H455" s="56">
        <v>82</v>
      </c>
      <c r="I455" s="56" t="s">
        <v>758</v>
      </c>
      <c r="J455" s="58">
        <v>4961.708976301139</v>
      </c>
      <c r="K455" s="58">
        <v>100</v>
      </c>
      <c r="L455" s="56" t="s">
        <v>401</v>
      </c>
      <c r="M455" s="56" t="s">
        <v>894</v>
      </c>
      <c r="N455" s="59">
        <v>40812</v>
      </c>
    </row>
    <row r="456" spans="2:14" x14ac:dyDescent="0.25">
      <c r="B456" s="55" t="s">
        <v>331</v>
      </c>
      <c r="C456" s="56" t="s">
        <v>1286</v>
      </c>
      <c r="D456" s="57">
        <v>30821</v>
      </c>
      <c r="E456" s="56" t="s">
        <v>776</v>
      </c>
      <c r="F456" s="56" t="s">
        <v>762</v>
      </c>
      <c r="G456" s="56">
        <v>160</v>
      </c>
      <c r="H456" s="56">
        <v>68</v>
      </c>
      <c r="I456" s="56" t="s">
        <v>769</v>
      </c>
      <c r="J456" s="58">
        <v>7052.8382399775874</v>
      </c>
      <c r="K456" s="58">
        <v>220</v>
      </c>
      <c r="L456" s="56" t="s">
        <v>390</v>
      </c>
      <c r="M456" s="56" t="s">
        <v>964</v>
      </c>
      <c r="N456" s="59">
        <v>40570</v>
      </c>
    </row>
    <row r="457" spans="2:14" x14ac:dyDescent="0.25">
      <c r="B457" s="55" t="s">
        <v>1287</v>
      </c>
      <c r="C457" s="56" t="s">
        <v>1288</v>
      </c>
      <c r="D457" s="57">
        <v>29140</v>
      </c>
      <c r="E457" s="56" t="s">
        <v>756</v>
      </c>
      <c r="F457" s="56" t="s">
        <v>762</v>
      </c>
      <c r="G457" s="56">
        <v>173</v>
      </c>
      <c r="H457" s="56">
        <v>72</v>
      </c>
      <c r="I457" s="56" t="s">
        <v>787</v>
      </c>
      <c r="J457" s="58">
        <v>3338.7441514927473</v>
      </c>
      <c r="K457" s="58">
        <v>350</v>
      </c>
      <c r="L457" s="56" t="s">
        <v>390</v>
      </c>
      <c r="M457" s="56" t="s">
        <v>910</v>
      </c>
      <c r="N457" s="59">
        <v>40977</v>
      </c>
    </row>
    <row r="458" spans="2:14" x14ac:dyDescent="0.25">
      <c r="B458" s="55" t="s">
        <v>907</v>
      </c>
      <c r="C458" s="56" t="s">
        <v>1084</v>
      </c>
      <c r="D458" s="57">
        <v>29570</v>
      </c>
      <c r="E458" s="56" t="s">
        <v>761</v>
      </c>
      <c r="F458" s="56" t="s">
        <v>757</v>
      </c>
      <c r="G458" s="56">
        <v>168</v>
      </c>
      <c r="H458" s="56">
        <v>88</v>
      </c>
      <c r="I458" s="56" t="s">
        <v>787</v>
      </c>
      <c r="J458" s="58">
        <v>9549.4196931563674</v>
      </c>
      <c r="K458" s="58">
        <v>250</v>
      </c>
      <c r="L458" s="56" t="s">
        <v>1078</v>
      </c>
      <c r="M458" s="56" t="s">
        <v>809</v>
      </c>
      <c r="N458" s="59">
        <v>40994</v>
      </c>
    </row>
    <row r="459" spans="2:14" x14ac:dyDescent="0.25">
      <c r="B459" s="55" t="s">
        <v>815</v>
      </c>
      <c r="C459" s="56" t="s">
        <v>1289</v>
      </c>
      <c r="D459" s="57">
        <v>30045</v>
      </c>
      <c r="E459" s="56" t="s">
        <v>772</v>
      </c>
      <c r="F459" s="56" t="s">
        <v>762</v>
      </c>
      <c r="G459" s="56">
        <v>161</v>
      </c>
      <c r="H459" s="56">
        <v>75</v>
      </c>
      <c r="I459" s="56" t="s">
        <v>765</v>
      </c>
      <c r="J459" s="58">
        <v>2731.1813214525737</v>
      </c>
      <c r="K459" s="58">
        <v>350</v>
      </c>
      <c r="L459" s="56" t="s">
        <v>390</v>
      </c>
      <c r="M459" s="56" t="s">
        <v>884</v>
      </c>
      <c r="N459" s="59">
        <v>40508</v>
      </c>
    </row>
    <row r="460" spans="2:14" x14ac:dyDescent="0.25">
      <c r="B460" s="55" t="s">
        <v>1290</v>
      </c>
      <c r="C460" s="56" t="s">
        <v>1239</v>
      </c>
      <c r="D460" s="57">
        <v>30102</v>
      </c>
      <c r="E460" s="56" t="s">
        <v>756</v>
      </c>
      <c r="F460" s="56" t="s">
        <v>757</v>
      </c>
      <c r="G460" s="56">
        <v>160</v>
      </c>
      <c r="H460" s="56">
        <v>87</v>
      </c>
      <c r="I460" s="56" t="s">
        <v>769</v>
      </c>
      <c r="J460" s="58">
        <v>8714.909757247995</v>
      </c>
      <c r="K460" s="58">
        <v>350</v>
      </c>
      <c r="L460" s="56" t="s">
        <v>357</v>
      </c>
      <c r="M460" s="56" t="s">
        <v>764</v>
      </c>
      <c r="N460" s="59">
        <v>40562</v>
      </c>
    </row>
    <row r="461" spans="2:14" x14ac:dyDescent="0.25">
      <c r="B461" s="55" t="s">
        <v>407</v>
      </c>
      <c r="C461" s="56" t="s">
        <v>1291</v>
      </c>
      <c r="D461" s="57">
        <v>29980</v>
      </c>
      <c r="E461" s="56" t="s">
        <v>756</v>
      </c>
      <c r="F461" s="56" t="s">
        <v>757</v>
      </c>
      <c r="G461" s="56">
        <v>193</v>
      </c>
      <c r="H461" s="56">
        <v>74</v>
      </c>
      <c r="I461" s="56" t="s">
        <v>769</v>
      </c>
      <c r="J461" s="58">
        <v>3575.5830807403754</v>
      </c>
      <c r="K461" s="58">
        <v>250</v>
      </c>
      <c r="L461" s="56" t="s">
        <v>390</v>
      </c>
      <c r="M461" s="56" t="s">
        <v>1254</v>
      </c>
      <c r="N461" s="59">
        <v>40501</v>
      </c>
    </row>
    <row r="462" spans="2:14" x14ac:dyDescent="0.25">
      <c r="B462" s="55" t="s">
        <v>363</v>
      </c>
      <c r="C462" s="56" t="s">
        <v>1292</v>
      </c>
      <c r="D462" s="57">
        <v>21958</v>
      </c>
      <c r="E462" s="56" t="s">
        <v>772</v>
      </c>
      <c r="F462" s="56" t="s">
        <v>762</v>
      </c>
      <c r="G462" s="56">
        <v>173</v>
      </c>
      <c r="H462" s="56">
        <v>64</v>
      </c>
      <c r="I462" s="56" t="s">
        <v>769</v>
      </c>
      <c r="J462" s="58">
        <v>7765.7107662497228</v>
      </c>
      <c r="K462" s="58">
        <v>250</v>
      </c>
      <c r="L462" s="56" t="s">
        <v>448</v>
      </c>
      <c r="M462" s="56" t="s">
        <v>290</v>
      </c>
      <c r="N462" s="59">
        <v>40614</v>
      </c>
    </row>
    <row r="463" spans="2:14" x14ac:dyDescent="0.25">
      <c r="B463" s="55" t="s">
        <v>407</v>
      </c>
      <c r="C463" s="56" t="s">
        <v>1264</v>
      </c>
      <c r="D463" s="57">
        <v>29347</v>
      </c>
      <c r="E463" s="56" t="s">
        <v>776</v>
      </c>
      <c r="F463" s="56" t="s">
        <v>757</v>
      </c>
      <c r="G463" s="56">
        <v>173</v>
      </c>
      <c r="H463" s="56">
        <v>67</v>
      </c>
      <c r="I463" s="56" t="s">
        <v>763</v>
      </c>
      <c r="J463" s="58">
        <v>2577.1127246990386</v>
      </c>
      <c r="K463" s="58">
        <v>100</v>
      </c>
      <c r="L463" s="56" t="s">
        <v>300</v>
      </c>
      <c r="M463" s="56" t="s">
        <v>882</v>
      </c>
      <c r="N463" s="59">
        <v>41075</v>
      </c>
    </row>
    <row r="464" spans="2:14" x14ac:dyDescent="0.25">
      <c r="B464" s="55" t="s">
        <v>322</v>
      </c>
      <c r="C464" s="56" t="s">
        <v>1293</v>
      </c>
      <c r="D464" s="57">
        <v>27066</v>
      </c>
      <c r="E464" s="56" t="s">
        <v>756</v>
      </c>
      <c r="F464" s="56" t="s">
        <v>762</v>
      </c>
      <c r="G464" s="56">
        <v>187</v>
      </c>
      <c r="H464" s="56">
        <v>72</v>
      </c>
      <c r="I464" s="56" t="s">
        <v>787</v>
      </c>
      <c r="J464" s="58">
        <v>8175.8592445137665</v>
      </c>
      <c r="K464" s="58">
        <v>311</v>
      </c>
      <c r="L464" s="56" t="s">
        <v>448</v>
      </c>
      <c r="M464" s="56" t="s">
        <v>1163</v>
      </c>
      <c r="N464" s="59">
        <v>40648</v>
      </c>
    </row>
    <row r="465" spans="2:14" x14ac:dyDescent="0.25">
      <c r="B465" s="55" t="s">
        <v>907</v>
      </c>
      <c r="C465" s="56" t="s">
        <v>1294</v>
      </c>
      <c r="D465" s="57">
        <v>28861</v>
      </c>
      <c r="E465" s="56" t="s">
        <v>772</v>
      </c>
      <c r="F465" s="56" t="s">
        <v>757</v>
      </c>
      <c r="G465" s="56">
        <v>172</v>
      </c>
      <c r="H465" s="56">
        <v>76</v>
      </c>
      <c r="I465" s="56" t="s">
        <v>787</v>
      </c>
      <c r="J465" s="58">
        <v>5573.5577947514948</v>
      </c>
      <c r="K465" s="58">
        <v>290</v>
      </c>
      <c r="L465" s="56" t="s">
        <v>448</v>
      </c>
      <c r="M465" s="56" t="s">
        <v>894</v>
      </c>
      <c r="N465" s="59">
        <v>40875</v>
      </c>
    </row>
    <row r="466" spans="2:14" x14ac:dyDescent="0.25">
      <c r="B466" s="55" t="s">
        <v>403</v>
      </c>
      <c r="C466" s="56" t="s">
        <v>1295</v>
      </c>
      <c r="D466" s="57">
        <v>28265</v>
      </c>
      <c r="E466" s="56" t="s">
        <v>776</v>
      </c>
      <c r="F466" s="56" t="s">
        <v>762</v>
      </c>
      <c r="G466" s="56">
        <v>151</v>
      </c>
      <c r="H466" s="56">
        <v>51</v>
      </c>
      <c r="I466" s="56" t="s">
        <v>758</v>
      </c>
      <c r="J466" s="58">
        <v>3550.6885885584197</v>
      </c>
      <c r="K466" s="58">
        <v>250</v>
      </c>
      <c r="L466" s="56" t="s">
        <v>448</v>
      </c>
      <c r="M466" s="56" t="s">
        <v>766</v>
      </c>
      <c r="N466" s="59">
        <v>40978</v>
      </c>
    </row>
    <row r="467" spans="2:14" x14ac:dyDescent="0.25">
      <c r="B467" s="55" t="s">
        <v>396</v>
      </c>
      <c r="C467" s="56" t="s">
        <v>1296</v>
      </c>
      <c r="D467" s="57">
        <v>28143</v>
      </c>
      <c r="E467" s="56" t="s">
        <v>776</v>
      </c>
      <c r="F467" s="56" t="s">
        <v>757</v>
      </c>
      <c r="G467" s="56">
        <v>177</v>
      </c>
      <c r="H467" s="56">
        <v>75</v>
      </c>
      <c r="I467" s="56" t="s">
        <v>765</v>
      </c>
      <c r="J467" s="58">
        <v>1391.3804660074347</v>
      </c>
      <c r="K467" s="58">
        <v>290</v>
      </c>
      <c r="L467" s="56" t="s">
        <v>401</v>
      </c>
      <c r="M467" s="56" t="s">
        <v>824</v>
      </c>
      <c r="N467" s="59">
        <v>41079</v>
      </c>
    </row>
    <row r="468" spans="2:14" x14ac:dyDescent="0.25">
      <c r="B468" s="55" t="s">
        <v>1297</v>
      </c>
      <c r="C468" s="56" t="s">
        <v>356</v>
      </c>
      <c r="D468" s="57">
        <v>28418</v>
      </c>
      <c r="E468" s="56" t="s">
        <v>756</v>
      </c>
      <c r="F468" s="56" t="s">
        <v>757</v>
      </c>
      <c r="G468" s="56">
        <v>177</v>
      </c>
      <c r="H468" s="56">
        <v>90</v>
      </c>
      <c r="I468" s="56" t="s">
        <v>758</v>
      </c>
      <c r="J468" s="58">
        <v>5362.7627084604883</v>
      </c>
      <c r="K468" s="58">
        <v>100</v>
      </c>
      <c r="L468" s="56" t="s">
        <v>390</v>
      </c>
      <c r="M468" s="56" t="s">
        <v>874</v>
      </c>
      <c r="N468" s="59">
        <v>40506</v>
      </c>
    </row>
    <row r="469" spans="2:14" x14ac:dyDescent="0.25">
      <c r="B469" s="55" t="s">
        <v>322</v>
      </c>
      <c r="C469" s="56" t="s">
        <v>1298</v>
      </c>
      <c r="D469" s="57">
        <v>29388</v>
      </c>
      <c r="E469" s="56" t="s">
        <v>761</v>
      </c>
      <c r="F469" s="56" t="s">
        <v>762</v>
      </c>
      <c r="G469" s="56">
        <v>186</v>
      </c>
      <c r="H469" s="56">
        <v>44</v>
      </c>
      <c r="I469" s="56" t="s">
        <v>787</v>
      </c>
      <c r="J469" s="58">
        <v>3167.9593294833639</v>
      </c>
      <c r="K469" s="58">
        <v>220</v>
      </c>
      <c r="L469" s="56" t="s">
        <v>296</v>
      </c>
      <c r="M469" s="56" t="s">
        <v>764</v>
      </c>
      <c r="N469" s="59">
        <v>40680</v>
      </c>
    </row>
    <row r="470" spans="2:14" x14ac:dyDescent="0.25">
      <c r="B470" s="55" t="s">
        <v>783</v>
      </c>
      <c r="C470" s="56" t="s">
        <v>1299</v>
      </c>
      <c r="D470" s="57">
        <v>28680</v>
      </c>
      <c r="E470" s="56" t="s">
        <v>761</v>
      </c>
      <c r="F470" s="56" t="s">
        <v>757</v>
      </c>
      <c r="G470" s="56">
        <v>170</v>
      </c>
      <c r="H470" s="56">
        <v>90</v>
      </c>
      <c r="I470" s="56" t="s">
        <v>769</v>
      </c>
      <c r="J470" s="58">
        <v>5184.5300897384241</v>
      </c>
      <c r="K470" s="58">
        <v>100</v>
      </c>
      <c r="L470" s="56" t="s">
        <v>448</v>
      </c>
      <c r="M470" s="56" t="s">
        <v>784</v>
      </c>
      <c r="N470" s="59">
        <v>40706</v>
      </c>
    </row>
    <row r="471" spans="2:14" x14ac:dyDescent="0.25">
      <c r="B471" s="55" t="s">
        <v>767</v>
      </c>
      <c r="C471" s="56" t="s">
        <v>1294</v>
      </c>
      <c r="D471" s="57">
        <v>29553</v>
      </c>
      <c r="E471" s="56" t="s">
        <v>772</v>
      </c>
      <c r="F471" s="56" t="s">
        <v>757</v>
      </c>
      <c r="G471" s="56">
        <v>189</v>
      </c>
      <c r="H471" s="56">
        <v>85</v>
      </c>
      <c r="I471" s="56" t="s">
        <v>763</v>
      </c>
      <c r="J471" s="58">
        <v>8414.465157648905</v>
      </c>
      <c r="K471" s="58">
        <v>290</v>
      </c>
      <c r="L471" s="56" t="s">
        <v>357</v>
      </c>
      <c r="M471" s="56" t="s">
        <v>874</v>
      </c>
      <c r="N471" s="59">
        <v>40510</v>
      </c>
    </row>
    <row r="472" spans="2:14" x14ac:dyDescent="0.25">
      <c r="B472" s="55" t="s">
        <v>301</v>
      </c>
      <c r="C472" s="56" t="s">
        <v>1300</v>
      </c>
      <c r="D472" s="57">
        <v>30002</v>
      </c>
      <c r="E472" s="56" t="s">
        <v>776</v>
      </c>
      <c r="F472" s="56" t="s">
        <v>762</v>
      </c>
      <c r="G472" s="56">
        <v>175</v>
      </c>
      <c r="H472" s="56">
        <v>69</v>
      </c>
      <c r="I472" s="56" t="s">
        <v>758</v>
      </c>
      <c r="J472" s="58">
        <v>8049.9355194798836</v>
      </c>
      <c r="K472" s="58">
        <v>350</v>
      </c>
      <c r="L472" s="56" t="s">
        <v>390</v>
      </c>
      <c r="M472" s="56" t="s">
        <v>433</v>
      </c>
      <c r="N472" s="59">
        <v>40561</v>
      </c>
    </row>
    <row r="473" spans="2:14" x14ac:dyDescent="0.25">
      <c r="B473" s="55" t="s">
        <v>871</v>
      </c>
      <c r="C473" s="56" t="s">
        <v>1215</v>
      </c>
      <c r="D473" s="57">
        <v>29744</v>
      </c>
      <c r="E473" s="56" t="s">
        <v>756</v>
      </c>
      <c r="F473" s="56" t="s">
        <v>757</v>
      </c>
      <c r="G473" s="56">
        <v>189</v>
      </c>
      <c r="H473" s="56">
        <v>57</v>
      </c>
      <c r="I473" s="56" t="s">
        <v>758</v>
      </c>
      <c r="J473" s="58">
        <v>3170.9120915459098</v>
      </c>
      <c r="K473" s="58">
        <v>100</v>
      </c>
      <c r="L473" s="56" t="s">
        <v>357</v>
      </c>
      <c r="M473" s="56" t="s">
        <v>395</v>
      </c>
      <c r="N473" s="59">
        <v>41001</v>
      </c>
    </row>
    <row r="474" spans="2:14" x14ac:dyDescent="0.25">
      <c r="B474" s="55" t="s">
        <v>291</v>
      </c>
      <c r="C474" s="56" t="s">
        <v>1301</v>
      </c>
      <c r="D474" s="57">
        <v>22414</v>
      </c>
      <c r="E474" s="56" t="s">
        <v>776</v>
      </c>
      <c r="F474" s="56" t="s">
        <v>762</v>
      </c>
      <c r="G474" s="56">
        <v>166</v>
      </c>
      <c r="H474" s="56">
        <v>64</v>
      </c>
      <c r="I474" s="56" t="s">
        <v>763</v>
      </c>
      <c r="J474" s="58">
        <v>9295.7801250320663</v>
      </c>
      <c r="K474" s="58">
        <v>100</v>
      </c>
      <c r="L474" s="56" t="s">
        <v>357</v>
      </c>
      <c r="M474" s="56" t="s">
        <v>862</v>
      </c>
      <c r="N474" s="59">
        <v>41058</v>
      </c>
    </row>
    <row r="475" spans="2:14" x14ac:dyDescent="0.25">
      <c r="B475" s="55" t="s">
        <v>403</v>
      </c>
      <c r="C475" s="56" t="s">
        <v>1302</v>
      </c>
      <c r="D475" s="57">
        <v>30177</v>
      </c>
      <c r="E475" s="56" t="s">
        <v>761</v>
      </c>
      <c r="F475" s="56" t="s">
        <v>762</v>
      </c>
      <c r="G475" s="56">
        <v>171</v>
      </c>
      <c r="H475" s="56">
        <v>72</v>
      </c>
      <c r="I475" s="56" t="s">
        <v>763</v>
      </c>
      <c r="J475" s="58">
        <v>8438.1873796417603</v>
      </c>
      <c r="K475" s="58">
        <v>100</v>
      </c>
      <c r="L475" s="56" t="s">
        <v>401</v>
      </c>
      <c r="M475" s="56" t="s">
        <v>764</v>
      </c>
      <c r="N475" s="59">
        <v>40872</v>
      </c>
    </row>
    <row r="476" spans="2:14" x14ac:dyDescent="0.25">
      <c r="B476" s="55" t="s">
        <v>291</v>
      </c>
      <c r="C476" s="56" t="s">
        <v>1303</v>
      </c>
      <c r="D476" s="57">
        <v>24462</v>
      </c>
      <c r="E476" s="56" t="s">
        <v>772</v>
      </c>
      <c r="F476" s="56" t="s">
        <v>762</v>
      </c>
      <c r="G476" s="56">
        <v>175</v>
      </c>
      <c r="H476" s="56">
        <v>59</v>
      </c>
      <c r="I476" s="56" t="s">
        <v>763</v>
      </c>
      <c r="J476" s="58">
        <v>3586.5616161408916</v>
      </c>
      <c r="K476" s="58">
        <v>350</v>
      </c>
      <c r="L476" s="56" t="s">
        <v>448</v>
      </c>
      <c r="M476" s="56" t="s">
        <v>1037</v>
      </c>
      <c r="N476" s="59">
        <v>40515</v>
      </c>
    </row>
    <row r="477" spans="2:14" x14ac:dyDescent="0.25">
      <c r="B477" s="55" t="s">
        <v>780</v>
      </c>
      <c r="C477" s="56" t="s">
        <v>1052</v>
      </c>
      <c r="D477" s="57">
        <v>28404</v>
      </c>
      <c r="E477" s="56" t="s">
        <v>772</v>
      </c>
      <c r="F477" s="56" t="s">
        <v>762</v>
      </c>
      <c r="G477" s="56">
        <v>153</v>
      </c>
      <c r="H477" s="56">
        <v>70</v>
      </c>
      <c r="I477" s="56" t="s">
        <v>763</v>
      </c>
      <c r="J477" s="58">
        <v>5913.9732440040079</v>
      </c>
      <c r="K477" s="58">
        <v>350</v>
      </c>
      <c r="L477" s="56" t="s">
        <v>357</v>
      </c>
      <c r="M477" s="56" t="s">
        <v>949</v>
      </c>
      <c r="N477" s="59">
        <v>40822</v>
      </c>
    </row>
    <row r="478" spans="2:14" x14ac:dyDescent="0.25">
      <c r="B478" s="55" t="s">
        <v>419</v>
      </c>
      <c r="C478" s="56" t="s">
        <v>1304</v>
      </c>
      <c r="D478" s="57">
        <v>31612</v>
      </c>
      <c r="E478" s="56" t="s">
        <v>772</v>
      </c>
      <c r="F478" s="56" t="s">
        <v>757</v>
      </c>
      <c r="G478" s="56">
        <v>159</v>
      </c>
      <c r="H478" s="56">
        <v>74</v>
      </c>
      <c r="I478" s="56" t="s">
        <v>758</v>
      </c>
      <c r="J478" s="58">
        <v>7263.2142521847945</v>
      </c>
      <c r="K478" s="58">
        <v>100</v>
      </c>
      <c r="L478" s="56" t="s">
        <v>867</v>
      </c>
      <c r="M478" s="56" t="s">
        <v>819</v>
      </c>
      <c r="N478" s="59">
        <v>40593</v>
      </c>
    </row>
    <row r="479" spans="2:14" x14ac:dyDescent="0.25">
      <c r="B479" s="55" t="s">
        <v>767</v>
      </c>
      <c r="C479" s="56" t="s">
        <v>1305</v>
      </c>
      <c r="D479" s="57">
        <v>29425</v>
      </c>
      <c r="E479" s="56" t="s">
        <v>772</v>
      </c>
      <c r="F479" s="56" t="s">
        <v>757</v>
      </c>
      <c r="G479" s="56">
        <v>197</v>
      </c>
      <c r="H479" s="56">
        <v>67</v>
      </c>
      <c r="I479" s="56" t="s">
        <v>787</v>
      </c>
      <c r="J479" s="58">
        <v>8975.407998595525</v>
      </c>
      <c r="K479" s="58">
        <v>311</v>
      </c>
      <c r="L479" s="56" t="s">
        <v>448</v>
      </c>
      <c r="M479" s="56" t="s">
        <v>892</v>
      </c>
      <c r="N479" s="59">
        <v>40598</v>
      </c>
    </row>
    <row r="480" spans="2:14" x14ac:dyDescent="0.25">
      <c r="B480" s="55" t="s">
        <v>449</v>
      </c>
      <c r="C480" s="56" t="s">
        <v>1306</v>
      </c>
      <c r="D480" s="57">
        <v>29782</v>
      </c>
      <c r="E480" s="56" t="s">
        <v>756</v>
      </c>
      <c r="F480" s="56" t="s">
        <v>762</v>
      </c>
      <c r="G480" s="56">
        <v>163</v>
      </c>
      <c r="H480" s="56">
        <v>53</v>
      </c>
      <c r="I480" s="56" t="s">
        <v>787</v>
      </c>
      <c r="J480" s="58">
        <v>9480.3576240863113</v>
      </c>
      <c r="K480" s="58">
        <v>200</v>
      </c>
      <c r="L480" s="56" t="s">
        <v>401</v>
      </c>
      <c r="M480" s="56" t="s">
        <v>930</v>
      </c>
      <c r="N480" s="59">
        <v>41085</v>
      </c>
    </row>
    <row r="481" spans="2:14" x14ac:dyDescent="0.25">
      <c r="B481" s="55" t="s">
        <v>456</v>
      </c>
      <c r="C481" s="56" t="s">
        <v>1307</v>
      </c>
      <c r="D481" s="57">
        <v>30991</v>
      </c>
      <c r="E481" s="56" t="s">
        <v>756</v>
      </c>
      <c r="F481" s="56" t="s">
        <v>757</v>
      </c>
      <c r="G481" s="56">
        <v>155</v>
      </c>
      <c r="H481" s="56">
        <v>80</v>
      </c>
      <c r="I481" s="56" t="s">
        <v>763</v>
      </c>
      <c r="J481" s="58">
        <v>5559.6377351476849</v>
      </c>
      <c r="K481" s="58">
        <v>220</v>
      </c>
      <c r="L481" s="56" t="s">
        <v>448</v>
      </c>
      <c r="M481" s="56" t="s">
        <v>290</v>
      </c>
      <c r="N481" s="59">
        <v>40803</v>
      </c>
    </row>
    <row r="482" spans="2:14" x14ac:dyDescent="0.25">
      <c r="B482" s="55" t="s">
        <v>1045</v>
      </c>
      <c r="C482" s="56" t="s">
        <v>1308</v>
      </c>
      <c r="D482" s="57">
        <v>29069</v>
      </c>
      <c r="E482" s="56" t="s">
        <v>772</v>
      </c>
      <c r="F482" s="56" t="s">
        <v>762</v>
      </c>
      <c r="G482" s="56">
        <v>169</v>
      </c>
      <c r="H482" s="56">
        <v>54</v>
      </c>
      <c r="I482" s="56" t="s">
        <v>769</v>
      </c>
      <c r="J482" s="58">
        <v>3564.2339792534949</v>
      </c>
      <c r="K482" s="58">
        <v>290</v>
      </c>
      <c r="L482" s="56" t="s">
        <v>448</v>
      </c>
      <c r="M482" s="56" t="s">
        <v>290</v>
      </c>
      <c r="N482" s="59">
        <v>40842</v>
      </c>
    </row>
    <row r="483" spans="2:14" x14ac:dyDescent="0.25">
      <c r="B483" s="55" t="s">
        <v>879</v>
      </c>
      <c r="C483" s="56" t="s">
        <v>1309</v>
      </c>
      <c r="D483" s="57">
        <v>28872</v>
      </c>
      <c r="E483" s="56" t="s">
        <v>761</v>
      </c>
      <c r="F483" s="56" t="s">
        <v>757</v>
      </c>
      <c r="G483" s="56">
        <v>191</v>
      </c>
      <c r="H483" s="56">
        <v>80</v>
      </c>
      <c r="I483" s="56" t="s">
        <v>765</v>
      </c>
      <c r="J483" s="58">
        <v>6996.1199848651222</v>
      </c>
      <c r="K483" s="58">
        <v>250</v>
      </c>
      <c r="L483" s="56" t="s">
        <v>808</v>
      </c>
      <c r="M483" s="56" t="s">
        <v>770</v>
      </c>
      <c r="N483" s="59">
        <v>40861</v>
      </c>
    </row>
    <row r="484" spans="2:14" x14ac:dyDescent="0.25">
      <c r="B484" s="55" t="s">
        <v>412</v>
      </c>
      <c r="C484" s="56" t="s">
        <v>1310</v>
      </c>
      <c r="D484" s="57">
        <v>25552</v>
      </c>
      <c r="E484" s="56" t="s">
        <v>776</v>
      </c>
      <c r="F484" s="56" t="s">
        <v>757</v>
      </c>
      <c r="G484" s="56">
        <v>186</v>
      </c>
      <c r="H484" s="56">
        <v>72</v>
      </c>
      <c r="I484" s="56" t="s">
        <v>769</v>
      </c>
      <c r="J484" s="58">
        <v>9819.678641716202</v>
      </c>
      <c r="K484" s="58">
        <v>350</v>
      </c>
      <c r="L484" s="56" t="s">
        <v>390</v>
      </c>
      <c r="M484" s="56" t="s">
        <v>764</v>
      </c>
      <c r="N484" s="59">
        <v>40815</v>
      </c>
    </row>
    <row r="485" spans="2:14" x14ac:dyDescent="0.25">
      <c r="B485" s="55" t="s">
        <v>410</v>
      </c>
      <c r="C485" s="56" t="s">
        <v>1311</v>
      </c>
      <c r="D485" s="57">
        <v>20956</v>
      </c>
      <c r="E485" s="56" t="s">
        <v>761</v>
      </c>
      <c r="F485" s="56" t="s">
        <v>757</v>
      </c>
      <c r="G485" s="56">
        <v>191</v>
      </c>
      <c r="H485" s="56">
        <v>82</v>
      </c>
      <c r="I485" s="56" t="s">
        <v>787</v>
      </c>
      <c r="J485" s="58">
        <v>5723.6073528995257</v>
      </c>
      <c r="K485" s="58">
        <v>311</v>
      </c>
      <c r="L485" s="56" t="s">
        <v>448</v>
      </c>
      <c r="M485" s="56" t="s">
        <v>764</v>
      </c>
      <c r="N485" s="59">
        <v>41010</v>
      </c>
    </row>
    <row r="486" spans="2:14" x14ac:dyDescent="0.25">
      <c r="B486" s="55" t="s">
        <v>421</v>
      </c>
      <c r="C486" s="56" t="s">
        <v>1312</v>
      </c>
      <c r="D486" s="57">
        <v>25403</v>
      </c>
      <c r="E486" s="56" t="s">
        <v>761</v>
      </c>
      <c r="F486" s="56" t="s">
        <v>762</v>
      </c>
      <c r="G486" s="56">
        <v>156</v>
      </c>
      <c r="H486" s="56">
        <v>63</v>
      </c>
      <c r="I486" s="56" t="s">
        <v>763</v>
      </c>
      <c r="J486" s="58">
        <v>6426.9964324777638</v>
      </c>
      <c r="K486" s="58">
        <v>100</v>
      </c>
      <c r="L486" s="56" t="s">
        <v>448</v>
      </c>
      <c r="M486" s="56" t="s">
        <v>829</v>
      </c>
      <c r="N486" s="59">
        <v>41011</v>
      </c>
    </row>
    <row r="487" spans="2:14" x14ac:dyDescent="0.25">
      <c r="B487" s="55" t="s">
        <v>805</v>
      </c>
      <c r="C487" s="56" t="s">
        <v>1313</v>
      </c>
      <c r="D487" s="57">
        <v>27347</v>
      </c>
      <c r="E487" s="56" t="s">
        <v>772</v>
      </c>
      <c r="F487" s="56" t="s">
        <v>762</v>
      </c>
      <c r="G487" s="56">
        <v>163</v>
      </c>
      <c r="H487" s="56">
        <v>67</v>
      </c>
      <c r="I487" s="56" t="s">
        <v>758</v>
      </c>
      <c r="J487" s="58">
        <v>9020.4112453275411</v>
      </c>
      <c r="K487" s="58">
        <v>350</v>
      </c>
      <c r="L487" s="56" t="s">
        <v>448</v>
      </c>
      <c r="M487" s="56" t="s">
        <v>799</v>
      </c>
      <c r="N487" s="59">
        <v>40846</v>
      </c>
    </row>
    <row r="488" spans="2:14" x14ac:dyDescent="0.25">
      <c r="B488" s="55" t="s">
        <v>308</v>
      </c>
      <c r="C488" s="56" t="s">
        <v>1314</v>
      </c>
      <c r="D488" s="57">
        <v>28136</v>
      </c>
      <c r="E488" s="56" t="s">
        <v>761</v>
      </c>
      <c r="F488" s="56" t="s">
        <v>762</v>
      </c>
      <c r="G488" s="56">
        <v>153</v>
      </c>
      <c r="H488" s="56">
        <v>56</v>
      </c>
      <c r="I488" s="56" t="s">
        <v>763</v>
      </c>
      <c r="J488" s="58">
        <v>9756.2497214546947</v>
      </c>
      <c r="K488" s="58">
        <v>200</v>
      </c>
      <c r="L488" s="56" t="s">
        <v>448</v>
      </c>
      <c r="M488" s="56" t="s">
        <v>831</v>
      </c>
      <c r="N488" s="59">
        <v>40957</v>
      </c>
    </row>
    <row r="489" spans="2:14" x14ac:dyDescent="0.25">
      <c r="B489" s="55" t="s">
        <v>1272</v>
      </c>
      <c r="C489" s="56" t="s">
        <v>1315</v>
      </c>
      <c r="D489" s="57">
        <v>28834</v>
      </c>
      <c r="E489" s="56" t="s">
        <v>772</v>
      </c>
      <c r="F489" s="56" t="s">
        <v>762</v>
      </c>
      <c r="G489" s="56">
        <v>158</v>
      </c>
      <c r="H489" s="56">
        <v>72</v>
      </c>
      <c r="I489" s="56" t="s">
        <v>787</v>
      </c>
      <c r="J489" s="58">
        <v>1703.0572810609297</v>
      </c>
      <c r="K489" s="58">
        <v>350</v>
      </c>
      <c r="L489" s="56" t="s">
        <v>448</v>
      </c>
      <c r="M489" s="56" t="s">
        <v>764</v>
      </c>
      <c r="N489" s="59">
        <v>40554</v>
      </c>
    </row>
    <row r="490" spans="2:14" x14ac:dyDescent="0.25">
      <c r="B490" s="55" t="s">
        <v>341</v>
      </c>
      <c r="C490" s="56" t="s">
        <v>1316</v>
      </c>
      <c r="D490" s="57">
        <v>31616</v>
      </c>
      <c r="E490" s="56" t="s">
        <v>761</v>
      </c>
      <c r="F490" s="56" t="s">
        <v>757</v>
      </c>
      <c r="G490" s="56">
        <v>189</v>
      </c>
      <c r="H490" s="56">
        <v>67</v>
      </c>
      <c r="I490" s="56" t="s">
        <v>763</v>
      </c>
      <c r="J490" s="58">
        <v>6163.9521749284586</v>
      </c>
      <c r="K490" s="58">
        <v>311</v>
      </c>
      <c r="L490" s="56" t="s">
        <v>401</v>
      </c>
      <c r="M490" s="56" t="s">
        <v>297</v>
      </c>
      <c r="N490" s="59">
        <v>40716</v>
      </c>
    </row>
    <row r="491" spans="2:14" x14ac:dyDescent="0.25">
      <c r="B491" s="55" t="s">
        <v>822</v>
      </c>
      <c r="C491" s="56" t="s">
        <v>1317</v>
      </c>
      <c r="D491" s="57">
        <v>30309</v>
      </c>
      <c r="E491" s="56" t="s">
        <v>756</v>
      </c>
      <c r="F491" s="56" t="s">
        <v>762</v>
      </c>
      <c r="G491" s="56">
        <v>155</v>
      </c>
      <c r="H491" s="56">
        <v>58</v>
      </c>
      <c r="I491" s="56" t="s">
        <v>765</v>
      </c>
      <c r="J491" s="58">
        <v>8487.6614168543219</v>
      </c>
      <c r="K491" s="58">
        <v>200</v>
      </c>
      <c r="L491" s="56" t="s">
        <v>390</v>
      </c>
      <c r="M491" s="56" t="s">
        <v>977</v>
      </c>
      <c r="N491" s="59">
        <v>40931</v>
      </c>
    </row>
    <row r="492" spans="2:14" x14ac:dyDescent="0.25">
      <c r="B492" s="55" t="s">
        <v>797</v>
      </c>
      <c r="C492" s="56" t="s">
        <v>1318</v>
      </c>
      <c r="D492" s="57">
        <v>30601</v>
      </c>
      <c r="E492" s="56" t="s">
        <v>772</v>
      </c>
      <c r="F492" s="56" t="s">
        <v>757</v>
      </c>
      <c r="G492" s="56">
        <v>192</v>
      </c>
      <c r="H492" s="56">
        <v>66</v>
      </c>
      <c r="I492" s="56" t="s">
        <v>769</v>
      </c>
      <c r="J492" s="58">
        <v>9891.7319860486878</v>
      </c>
      <c r="K492" s="58">
        <v>250</v>
      </c>
      <c r="L492" s="56" t="s">
        <v>448</v>
      </c>
      <c r="M492" s="56" t="s">
        <v>764</v>
      </c>
      <c r="N492" s="59">
        <v>40670</v>
      </c>
    </row>
    <row r="493" spans="2:14" x14ac:dyDescent="0.25">
      <c r="B493" s="55" t="s">
        <v>783</v>
      </c>
      <c r="C493" s="56" t="s">
        <v>1319</v>
      </c>
      <c r="D493" s="57">
        <v>31745</v>
      </c>
      <c r="E493" s="56" t="s">
        <v>761</v>
      </c>
      <c r="F493" s="56" t="s">
        <v>757</v>
      </c>
      <c r="G493" s="56">
        <v>158</v>
      </c>
      <c r="H493" s="56">
        <v>58</v>
      </c>
      <c r="I493" s="56" t="s">
        <v>765</v>
      </c>
      <c r="J493" s="58">
        <v>5767.3965329264693</v>
      </c>
      <c r="K493" s="58">
        <v>350</v>
      </c>
      <c r="L493" s="56" t="s">
        <v>448</v>
      </c>
      <c r="M493" s="56" t="s">
        <v>882</v>
      </c>
      <c r="N493" s="59">
        <v>40825</v>
      </c>
    </row>
    <row r="494" spans="2:14" x14ac:dyDescent="0.25">
      <c r="B494" s="55" t="s">
        <v>452</v>
      </c>
      <c r="C494" s="56" t="s">
        <v>1320</v>
      </c>
      <c r="D494" s="57">
        <v>31546</v>
      </c>
      <c r="E494" s="56" t="s">
        <v>756</v>
      </c>
      <c r="F494" s="56" t="s">
        <v>757</v>
      </c>
      <c r="G494" s="56">
        <v>156</v>
      </c>
      <c r="H494" s="56">
        <v>69</v>
      </c>
      <c r="I494" s="56" t="s">
        <v>763</v>
      </c>
      <c r="J494" s="58">
        <v>1663.6761646055274</v>
      </c>
      <c r="K494" s="58">
        <v>290</v>
      </c>
      <c r="L494" s="56" t="s">
        <v>759</v>
      </c>
      <c r="M494" s="56" t="s">
        <v>1161</v>
      </c>
      <c r="N494" s="59">
        <v>40998</v>
      </c>
    </row>
    <row r="495" spans="2:14" x14ac:dyDescent="0.25">
      <c r="B495" s="55" t="s">
        <v>1321</v>
      </c>
      <c r="C495" s="56" t="s">
        <v>963</v>
      </c>
      <c r="D495" s="57">
        <v>26723</v>
      </c>
      <c r="E495" s="56" t="s">
        <v>776</v>
      </c>
      <c r="F495" s="56" t="s">
        <v>757</v>
      </c>
      <c r="G495" s="56">
        <v>173</v>
      </c>
      <c r="H495" s="56">
        <v>76</v>
      </c>
      <c r="I495" s="56" t="s">
        <v>787</v>
      </c>
      <c r="J495" s="58">
        <v>4662.0089620598501</v>
      </c>
      <c r="K495" s="58">
        <v>250</v>
      </c>
      <c r="L495" s="56" t="s">
        <v>448</v>
      </c>
      <c r="M495" s="56" t="s">
        <v>819</v>
      </c>
      <c r="N495" s="59">
        <v>40994</v>
      </c>
    </row>
    <row r="496" spans="2:14" x14ac:dyDescent="0.25">
      <c r="B496" s="55" t="s">
        <v>419</v>
      </c>
      <c r="C496" s="56" t="s">
        <v>1121</v>
      </c>
      <c r="D496" s="57">
        <v>30838</v>
      </c>
      <c r="E496" s="56" t="s">
        <v>776</v>
      </c>
      <c r="F496" s="56" t="s">
        <v>757</v>
      </c>
      <c r="G496" s="56">
        <v>155</v>
      </c>
      <c r="H496" s="56">
        <v>82</v>
      </c>
      <c r="I496" s="56" t="s">
        <v>763</v>
      </c>
      <c r="J496" s="58">
        <v>6842.8980423665435</v>
      </c>
      <c r="K496" s="58">
        <v>200</v>
      </c>
      <c r="L496" s="56" t="s">
        <v>448</v>
      </c>
      <c r="M496" s="56" t="s">
        <v>843</v>
      </c>
      <c r="N496" s="59">
        <v>40725</v>
      </c>
    </row>
    <row r="497" spans="2:14" x14ac:dyDescent="0.25">
      <c r="B497" s="55" t="s">
        <v>783</v>
      </c>
      <c r="C497" s="56" t="s">
        <v>1001</v>
      </c>
      <c r="D497" s="57">
        <v>23788</v>
      </c>
      <c r="E497" s="56" t="s">
        <v>776</v>
      </c>
      <c r="F497" s="56" t="s">
        <v>757</v>
      </c>
      <c r="G497" s="56">
        <v>191</v>
      </c>
      <c r="H497" s="56">
        <v>70</v>
      </c>
      <c r="I497" s="56" t="s">
        <v>765</v>
      </c>
      <c r="J497" s="58">
        <v>2977.5948140770288</v>
      </c>
      <c r="K497" s="58">
        <v>350</v>
      </c>
      <c r="L497" s="56" t="s">
        <v>801</v>
      </c>
      <c r="M497" s="56" t="s">
        <v>1042</v>
      </c>
      <c r="N497" s="59">
        <v>40914</v>
      </c>
    </row>
    <row r="498" spans="2:14" x14ac:dyDescent="0.25">
      <c r="B498" s="55" t="s">
        <v>421</v>
      </c>
      <c r="C498" s="56" t="s">
        <v>1051</v>
      </c>
      <c r="D498" s="57">
        <v>32162</v>
      </c>
      <c r="E498" s="56" t="s">
        <v>776</v>
      </c>
      <c r="F498" s="56" t="s">
        <v>762</v>
      </c>
      <c r="G498" s="56">
        <v>157</v>
      </c>
      <c r="H498" s="56">
        <v>63</v>
      </c>
      <c r="I498" s="56" t="s">
        <v>758</v>
      </c>
      <c r="J498" s="58">
        <v>6196.1440062886668</v>
      </c>
      <c r="K498" s="58">
        <v>350</v>
      </c>
      <c r="L498" s="56" t="s">
        <v>794</v>
      </c>
      <c r="M498" s="56" t="s">
        <v>868</v>
      </c>
      <c r="N498" s="59">
        <v>40609</v>
      </c>
    </row>
    <row r="499" spans="2:14" x14ac:dyDescent="0.25">
      <c r="B499" s="55" t="s">
        <v>412</v>
      </c>
      <c r="C499" s="56" t="s">
        <v>1322</v>
      </c>
      <c r="D499" s="57">
        <v>29255</v>
      </c>
      <c r="E499" s="56" t="s">
        <v>756</v>
      </c>
      <c r="F499" s="56" t="s">
        <v>757</v>
      </c>
      <c r="G499" s="56">
        <v>161</v>
      </c>
      <c r="H499" s="56">
        <v>61</v>
      </c>
      <c r="I499" s="56" t="s">
        <v>769</v>
      </c>
      <c r="J499" s="58">
        <v>1780.313277380551</v>
      </c>
      <c r="K499" s="58">
        <v>290</v>
      </c>
      <c r="L499" s="56" t="s">
        <v>401</v>
      </c>
      <c r="M499" s="56" t="s">
        <v>764</v>
      </c>
      <c r="N499" s="59">
        <v>40759</v>
      </c>
    </row>
    <row r="500" spans="2:14" x14ac:dyDescent="0.25">
      <c r="B500" s="55" t="s">
        <v>291</v>
      </c>
      <c r="C500" s="56" t="s">
        <v>1323</v>
      </c>
      <c r="D500" s="57">
        <v>28308</v>
      </c>
      <c r="E500" s="56" t="s">
        <v>772</v>
      </c>
      <c r="F500" s="56" t="s">
        <v>762</v>
      </c>
      <c r="G500" s="56">
        <v>177</v>
      </c>
      <c r="H500" s="56">
        <v>61</v>
      </c>
      <c r="I500" s="56" t="s">
        <v>769</v>
      </c>
      <c r="J500" s="58">
        <v>9173.5138562352149</v>
      </c>
      <c r="K500" s="58">
        <v>350</v>
      </c>
      <c r="L500" s="56" t="s">
        <v>352</v>
      </c>
      <c r="M500" s="56" t="s">
        <v>799</v>
      </c>
      <c r="N500" s="59">
        <v>40583</v>
      </c>
    </row>
    <row r="10000" spans="1:1" x14ac:dyDescent="0.25">
      <c r="A10000" s="54" t="s">
        <v>1431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7"/>
  </sheetPr>
  <dimension ref="A1:BU10000"/>
  <sheetViews>
    <sheetView workbookViewId="0">
      <selection activeCell="I2" sqref="I2"/>
    </sheetView>
  </sheetViews>
  <sheetFormatPr defaultRowHeight="15" x14ac:dyDescent="0.25"/>
  <cols>
    <col min="2" max="2" width="13.140625" customWidth="1"/>
    <col min="3" max="3" width="14.7109375" bestFit="1" customWidth="1"/>
    <col min="6" max="6" width="13.42578125" customWidth="1"/>
  </cols>
  <sheetData>
    <row r="1" spans="2:73" x14ac:dyDescent="0.25">
      <c r="F1" s="86"/>
      <c r="AA1" s="91" t="s">
        <v>1431</v>
      </c>
      <c r="BU1" t="s">
        <v>1431</v>
      </c>
    </row>
    <row r="2" spans="2:73" x14ac:dyDescent="0.25">
      <c r="B2" s="119" t="s">
        <v>238</v>
      </c>
      <c r="C2" s="119" t="s">
        <v>1325</v>
      </c>
      <c r="F2" s="1"/>
    </row>
    <row r="3" spans="2:73" x14ac:dyDescent="0.25">
      <c r="B3" s="95" t="s">
        <v>352</v>
      </c>
      <c r="C3" s="95">
        <v>7302</v>
      </c>
      <c r="F3" s="95" t="s">
        <v>352</v>
      </c>
    </row>
    <row r="4" spans="2:73" x14ac:dyDescent="0.25">
      <c r="B4" s="95" t="s">
        <v>448</v>
      </c>
      <c r="C4" s="95">
        <v>4158</v>
      </c>
      <c r="F4" s="95" t="s">
        <v>448</v>
      </c>
    </row>
    <row r="5" spans="2:73" x14ac:dyDescent="0.25">
      <c r="B5" s="95" t="s">
        <v>300</v>
      </c>
      <c r="C5" s="95">
        <v>5639</v>
      </c>
      <c r="F5" s="95" t="s">
        <v>300</v>
      </c>
    </row>
    <row r="6" spans="2:73" x14ac:dyDescent="0.25">
      <c r="B6" s="95" t="s">
        <v>448</v>
      </c>
      <c r="C6" s="95">
        <v>6641</v>
      </c>
      <c r="F6" s="95" t="s">
        <v>448</v>
      </c>
    </row>
    <row r="7" spans="2:73" x14ac:dyDescent="0.25">
      <c r="B7" s="95" t="s">
        <v>329</v>
      </c>
      <c r="C7" s="95">
        <v>5811</v>
      </c>
      <c r="F7" s="95" t="s">
        <v>329</v>
      </c>
    </row>
    <row r="8" spans="2:73" x14ac:dyDescent="0.25">
      <c r="B8" s="95" t="s">
        <v>296</v>
      </c>
      <c r="C8" s="95">
        <v>7838</v>
      </c>
      <c r="F8" s="95" t="s">
        <v>296</v>
      </c>
    </row>
    <row r="9" spans="2:73" x14ac:dyDescent="0.25">
      <c r="B9" s="95" t="s">
        <v>448</v>
      </c>
      <c r="C9" s="95">
        <v>2017</v>
      </c>
      <c r="F9" s="95" t="s">
        <v>448</v>
      </c>
    </row>
    <row r="10" spans="2:73" x14ac:dyDescent="0.25">
      <c r="B10" s="95" t="s">
        <v>352</v>
      </c>
      <c r="C10" s="95">
        <v>7660</v>
      </c>
      <c r="F10" s="95" t="s">
        <v>352</v>
      </c>
    </row>
    <row r="11" spans="2:73" x14ac:dyDescent="0.25">
      <c r="B11" s="95" t="s">
        <v>352</v>
      </c>
      <c r="C11" s="95">
        <v>4638</v>
      </c>
      <c r="F11" s="95" t="s">
        <v>352</v>
      </c>
    </row>
    <row r="12" spans="2:73" x14ac:dyDescent="0.25">
      <c r="B12" s="95" t="s">
        <v>352</v>
      </c>
      <c r="C12" s="95">
        <v>1905</v>
      </c>
      <c r="F12" s="95" t="s">
        <v>352</v>
      </c>
    </row>
    <row r="13" spans="2:73" x14ac:dyDescent="0.25">
      <c r="B13" s="95" t="s">
        <v>1324</v>
      </c>
      <c r="C13" s="95">
        <v>3715</v>
      </c>
      <c r="F13" s="95" t="s">
        <v>1324</v>
      </c>
    </row>
    <row r="14" spans="2:73" x14ac:dyDescent="0.25">
      <c r="B14" s="95" t="s">
        <v>448</v>
      </c>
      <c r="C14" s="95">
        <v>4562</v>
      </c>
      <c r="F14" s="95" t="s">
        <v>448</v>
      </c>
    </row>
    <row r="15" spans="2:73" x14ac:dyDescent="0.25">
      <c r="B15" s="95" t="s">
        <v>448</v>
      </c>
      <c r="C15" s="95">
        <v>4053</v>
      </c>
      <c r="F15" s="95" t="s">
        <v>448</v>
      </c>
    </row>
    <row r="16" spans="2:73" x14ac:dyDescent="0.25">
      <c r="B16" s="95" t="s">
        <v>300</v>
      </c>
      <c r="C16" s="95">
        <v>5986</v>
      </c>
      <c r="F16" s="95" t="s">
        <v>300</v>
      </c>
    </row>
    <row r="17" spans="2:6" x14ac:dyDescent="0.25">
      <c r="B17" s="95" t="s">
        <v>448</v>
      </c>
      <c r="C17" s="95">
        <v>3019</v>
      </c>
      <c r="F17" s="95" t="s">
        <v>448</v>
      </c>
    </row>
    <row r="18" spans="2:6" x14ac:dyDescent="0.25">
      <c r="B18" s="95" t="s">
        <v>448</v>
      </c>
      <c r="C18" s="95">
        <v>6391</v>
      </c>
      <c r="F18" s="95" t="s">
        <v>448</v>
      </c>
    </row>
    <row r="19" spans="2:6" x14ac:dyDescent="0.25">
      <c r="B19" s="95" t="s">
        <v>352</v>
      </c>
      <c r="C19" s="95">
        <v>4170</v>
      </c>
      <c r="F19" s="95" t="s">
        <v>352</v>
      </c>
    </row>
    <row r="10000" spans="1:1" x14ac:dyDescent="0.25">
      <c r="A10000" t="s">
        <v>1431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/>
  </sheetPr>
  <dimension ref="A1:BU10000"/>
  <sheetViews>
    <sheetView showGridLines="0" workbookViewId="0">
      <selection activeCell="BT8" sqref="BT8"/>
    </sheetView>
  </sheetViews>
  <sheetFormatPr defaultRowHeight="15" x14ac:dyDescent="0.25"/>
  <cols>
    <col min="1" max="1" width="3.5703125" customWidth="1"/>
    <col min="2" max="2" width="29.5703125" customWidth="1"/>
  </cols>
  <sheetData>
    <row r="1" spans="1:73" x14ac:dyDescent="0.25">
      <c r="A1" s="1"/>
      <c r="B1" s="1"/>
      <c r="C1" s="1"/>
      <c r="D1" s="1"/>
      <c r="E1" s="1"/>
      <c r="F1" s="86"/>
      <c r="X1" s="91" t="s">
        <v>1431</v>
      </c>
      <c r="BU1" t="s">
        <v>1431</v>
      </c>
    </row>
    <row r="2" spans="1:73" x14ac:dyDescent="0.25">
      <c r="A2" s="22"/>
      <c r="B2" s="22"/>
      <c r="C2" s="22"/>
      <c r="D2" s="22"/>
      <c r="E2" s="22"/>
      <c r="F2" s="1"/>
    </row>
    <row r="3" spans="1:73" x14ac:dyDescent="0.25">
      <c r="B3" s="42"/>
      <c r="C3" s="134" t="s">
        <v>35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73" x14ac:dyDescent="0.25">
      <c r="B4" s="42"/>
      <c r="C4" s="120" t="s">
        <v>1437</v>
      </c>
      <c r="D4" s="120" t="s">
        <v>1439</v>
      </c>
      <c r="E4" s="120" t="s">
        <v>1441</v>
      </c>
      <c r="F4" s="120" t="s">
        <v>1443</v>
      </c>
      <c r="G4" s="120" t="s">
        <v>1437</v>
      </c>
      <c r="H4" s="120" t="s">
        <v>1446</v>
      </c>
      <c r="I4" s="120" t="s">
        <v>1448</v>
      </c>
      <c r="J4" s="120" t="s">
        <v>1450</v>
      </c>
      <c r="K4" s="120" t="s">
        <v>1446</v>
      </c>
      <c r="L4" s="120" t="s">
        <v>1439</v>
      </c>
      <c r="M4" s="120" t="s">
        <v>1448</v>
      </c>
      <c r="N4" s="120" t="s">
        <v>1455</v>
      </c>
    </row>
    <row r="5" spans="1:73" x14ac:dyDescent="0.25">
      <c r="B5" s="120" t="s">
        <v>1434</v>
      </c>
      <c r="C5" s="42">
        <v>9683</v>
      </c>
      <c r="D5" s="42">
        <v>7460</v>
      </c>
      <c r="E5" s="42">
        <v>3813</v>
      </c>
      <c r="F5" s="42">
        <v>3001</v>
      </c>
      <c r="G5" s="42">
        <v>4508</v>
      </c>
      <c r="H5" s="42">
        <v>4776</v>
      </c>
      <c r="I5" s="42">
        <v>4878</v>
      </c>
      <c r="J5" s="42">
        <v>7403</v>
      </c>
      <c r="K5" s="42">
        <v>8810</v>
      </c>
      <c r="L5" s="42">
        <v>3797</v>
      </c>
      <c r="M5" s="42">
        <v>1870</v>
      </c>
      <c r="N5" s="42">
        <v>3526</v>
      </c>
    </row>
    <row r="6" spans="1:73" x14ac:dyDescent="0.25">
      <c r="B6" s="120" t="s">
        <v>1436</v>
      </c>
      <c r="C6" s="42">
        <v>4153</v>
      </c>
      <c r="D6" s="42">
        <v>8490</v>
      </c>
      <c r="E6" s="42">
        <v>7880</v>
      </c>
      <c r="F6" s="42">
        <v>965</v>
      </c>
      <c r="G6" s="42">
        <v>1602</v>
      </c>
      <c r="H6" s="42">
        <v>2788</v>
      </c>
      <c r="I6" s="42">
        <v>9803</v>
      </c>
      <c r="J6" s="42">
        <v>7460</v>
      </c>
      <c r="K6" s="42">
        <v>3396</v>
      </c>
      <c r="L6" s="42">
        <v>4128</v>
      </c>
      <c r="M6" s="42">
        <v>840</v>
      </c>
      <c r="N6" s="42">
        <v>9918</v>
      </c>
    </row>
    <row r="7" spans="1:73" x14ac:dyDescent="0.25">
      <c r="B7" s="120" t="s">
        <v>1438</v>
      </c>
      <c r="C7" s="42">
        <v>9870</v>
      </c>
      <c r="D7" s="42">
        <v>9337</v>
      </c>
      <c r="E7" s="42">
        <v>1447</v>
      </c>
      <c r="F7" s="42">
        <v>9117</v>
      </c>
      <c r="G7" s="42">
        <v>6218</v>
      </c>
      <c r="H7" s="42">
        <v>2059</v>
      </c>
      <c r="I7" s="42">
        <v>7426</v>
      </c>
      <c r="J7" s="42">
        <v>6227</v>
      </c>
      <c r="K7" s="42">
        <v>9115</v>
      </c>
      <c r="L7" s="42">
        <v>5026</v>
      </c>
      <c r="M7" s="42">
        <v>6187</v>
      </c>
      <c r="N7" s="42">
        <v>1121</v>
      </c>
    </row>
    <row r="8" spans="1:73" x14ac:dyDescent="0.25">
      <c r="B8" s="120" t="s">
        <v>1440</v>
      </c>
      <c r="C8" s="42">
        <v>6260</v>
      </c>
      <c r="D8" s="42">
        <v>7279</v>
      </c>
      <c r="E8" s="42">
        <v>196</v>
      </c>
      <c r="F8" s="42">
        <v>360</v>
      </c>
      <c r="G8" s="42">
        <v>3321</v>
      </c>
      <c r="H8" s="42">
        <v>1032</v>
      </c>
      <c r="I8" s="42">
        <v>9494</v>
      </c>
      <c r="J8" s="42">
        <v>9957</v>
      </c>
      <c r="K8" s="42">
        <v>9974</v>
      </c>
      <c r="L8" s="42">
        <v>1409</v>
      </c>
      <c r="M8" s="42">
        <v>412</v>
      </c>
      <c r="N8" s="42">
        <v>7508</v>
      </c>
    </row>
    <row r="9" spans="1:73" x14ac:dyDescent="0.25">
      <c r="B9" s="120" t="s">
        <v>1442</v>
      </c>
      <c r="C9" s="42">
        <v>6681</v>
      </c>
      <c r="D9" s="42">
        <v>4048</v>
      </c>
      <c r="E9" s="42">
        <v>5743</v>
      </c>
      <c r="F9" s="42">
        <v>2160</v>
      </c>
      <c r="G9" s="42">
        <v>8757</v>
      </c>
      <c r="H9" s="42">
        <v>1196</v>
      </c>
      <c r="I9" s="42">
        <v>5239</v>
      </c>
      <c r="J9" s="42">
        <v>8891</v>
      </c>
      <c r="K9" s="42">
        <v>5244</v>
      </c>
      <c r="L9" s="42">
        <v>5432</v>
      </c>
      <c r="M9" s="42">
        <v>1713</v>
      </c>
      <c r="N9" s="42">
        <v>2435</v>
      </c>
    </row>
    <row r="10" spans="1:73" x14ac:dyDescent="0.25">
      <c r="B10" s="120" t="s">
        <v>1444</v>
      </c>
      <c r="C10" s="42">
        <v>1116</v>
      </c>
      <c r="D10" s="42">
        <v>9279</v>
      </c>
      <c r="E10" s="42">
        <v>5921</v>
      </c>
      <c r="F10" s="42">
        <v>462</v>
      </c>
      <c r="G10" s="42">
        <v>9641</v>
      </c>
      <c r="H10" s="42">
        <v>7963</v>
      </c>
      <c r="I10" s="42">
        <v>7646</v>
      </c>
      <c r="J10" s="42">
        <v>2145</v>
      </c>
      <c r="K10" s="42">
        <v>4289</v>
      </c>
      <c r="L10" s="42">
        <v>2455</v>
      </c>
      <c r="M10" s="42">
        <v>908</v>
      </c>
      <c r="N10" s="42">
        <v>2018</v>
      </c>
    </row>
    <row r="11" spans="1:73" x14ac:dyDescent="0.25">
      <c r="B11" s="120" t="s">
        <v>1445</v>
      </c>
      <c r="C11" s="42">
        <v>3062</v>
      </c>
      <c r="D11" s="42">
        <v>9517</v>
      </c>
      <c r="E11" s="42">
        <v>3464</v>
      </c>
      <c r="F11" s="42">
        <v>4617</v>
      </c>
      <c r="G11" s="42">
        <v>7133</v>
      </c>
      <c r="H11" s="42">
        <v>2610</v>
      </c>
      <c r="I11" s="42">
        <v>8369</v>
      </c>
      <c r="J11" s="42">
        <v>8757</v>
      </c>
      <c r="K11" s="42">
        <v>5634</v>
      </c>
      <c r="L11" s="42">
        <v>2705</v>
      </c>
      <c r="M11" s="42">
        <v>9089</v>
      </c>
      <c r="N11" s="42">
        <v>7721</v>
      </c>
    </row>
    <row r="12" spans="1:73" x14ac:dyDescent="0.25">
      <c r="B12" s="120" t="s">
        <v>1447</v>
      </c>
      <c r="C12" s="42">
        <v>2924</v>
      </c>
      <c r="D12" s="42">
        <v>945</v>
      </c>
      <c r="E12" s="42">
        <v>4266</v>
      </c>
      <c r="F12" s="42">
        <v>250</v>
      </c>
      <c r="G12" s="42">
        <v>5368</v>
      </c>
      <c r="H12" s="42">
        <v>7845</v>
      </c>
      <c r="I12" s="42">
        <v>1039</v>
      </c>
      <c r="J12" s="42">
        <v>5740</v>
      </c>
      <c r="K12" s="42">
        <v>5545</v>
      </c>
      <c r="L12" s="42">
        <v>8721</v>
      </c>
      <c r="M12" s="42">
        <v>3716</v>
      </c>
      <c r="N12" s="42">
        <v>8521</v>
      </c>
    </row>
    <row r="13" spans="1:73" x14ac:dyDescent="0.25">
      <c r="B13" s="120" t="s">
        <v>1449</v>
      </c>
      <c r="C13" s="42">
        <v>3948</v>
      </c>
      <c r="D13" s="42">
        <v>1586</v>
      </c>
      <c r="E13" s="42">
        <v>5020</v>
      </c>
      <c r="F13" s="42">
        <v>8003</v>
      </c>
      <c r="G13" s="42">
        <v>3213</v>
      </c>
      <c r="H13" s="42">
        <v>4139</v>
      </c>
      <c r="I13" s="42">
        <v>2593</v>
      </c>
      <c r="J13" s="42">
        <v>6663</v>
      </c>
      <c r="K13" s="42">
        <v>2655</v>
      </c>
      <c r="L13" s="42">
        <v>49</v>
      </c>
      <c r="M13" s="42">
        <v>3419</v>
      </c>
      <c r="N13" s="42">
        <v>2737</v>
      </c>
    </row>
    <row r="14" spans="1:73" x14ac:dyDescent="0.25">
      <c r="B14" s="120" t="s">
        <v>1451</v>
      </c>
      <c r="C14" s="42">
        <v>204</v>
      </c>
      <c r="D14" s="42">
        <v>1542</v>
      </c>
      <c r="E14" s="42">
        <v>6640</v>
      </c>
      <c r="F14" s="42">
        <v>6950</v>
      </c>
      <c r="G14" s="42">
        <v>2590</v>
      </c>
      <c r="H14" s="42">
        <v>5662</v>
      </c>
      <c r="I14" s="42">
        <v>1480</v>
      </c>
      <c r="J14" s="42">
        <v>6027</v>
      </c>
      <c r="K14" s="42">
        <v>3303</v>
      </c>
      <c r="L14" s="42">
        <v>1473</v>
      </c>
      <c r="M14" s="42">
        <v>4601</v>
      </c>
      <c r="N14" s="42">
        <v>6603</v>
      </c>
    </row>
    <row r="15" spans="1:73" x14ac:dyDescent="0.25">
      <c r="B15" s="120" t="s">
        <v>1452</v>
      </c>
      <c r="C15" s="42">
        <v>1292</v>
      </c>
      <c r="D15" s="42">
        <v>96</v>
      </c>
      <c r="E15" s="42">
        <v>8662</v>
      </c>
      <c r="F15" s="42">
        <v>9968</v>
      </c>
      <c r="G15" s="42">
        <v>5439</v>
      </c>
      <c r="H15" s="42">
        <v>4056</v>
      </c>
      <c r="I15" s="42">
        <v>6464</v>
      </c>
      <c r="J15" s="42">
        <v>2028</v>
      </c>
      <c r="K15" s="42">
        <v>8404</v>
      </c>
      <c r="L15" s="42">
        <v>8843</v>
      </c>
      <c r="M15" s="42">
        <v>6438</v>
      </c>
      <c r="N15" s="42">
        <v>623</v>
      </c>
    </row>
    <row r="16" spans="1:73" x14ac:dyDescent="0.25">
      <c r="B16" s="79" t="s">
        <v>1326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2:14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spans="2:14" x14ac:dyDescent="0.25"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spans="2:14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2:14" x14ac:dyDescent="0.25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2:14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2:14" x14ac:dyDescent="0.25"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2:14" x14ac:dyDescent="0.25"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10000" spans="1:1" x14ac:dyDescent="0.25">
      <c r="A10000" t="s">
        <v>1431</v>
      </c>
    </row>
  </sheetData>
  <mergeCells count="1">
    <mergeCell ref="C3:N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/>
  </sheetPr>
  <dimension ref="A1:BU10000"/>
  <sheetViews>
    <sheetView zoomScale="115" zoomScaleNormal="115" workbookViewId="0">
      <selection activeCell="BT8" sqref="BT8"/>
    </sheetView>
  </sheetViews>
  <sheetFormatPr defaultRowHeight="15" x14ac:dyDescent="0.25"/>
  <cols>
    <col min="1" max="1" width="9.140625" style="35"/>
    <col min="2" max="2" width="16.140625" style="35" bestFit="1" customWidth="1"/>
    <col min="3" max="3" width="18.42578125" style="35" customWidth="1"/>
    <col min="4" max="4" width="23.85546875" style="35" customWidth="1"/>
    <col min="5" max="6" width="9.140625" style="35"/>
    <col min="7" max="7" width="14" style="35" customWidth="1"/>
    <col min="8" max="16384" width="9.140625" style="35"/>
  </cols>
  <sheetData>
    <row r="1" spans="1:73" x14ac:dyDescent="0.25">
      <c r="A1" s="1"/>
      <c r="B1" s="1"/>
      <c r="C1" s="1"/>
      <c r="D1" s="1"/>
      <c r="E1" s="86"/>
      <c r="Z1" s="91" t="s">
        <v>1431</v>
      </c>
      <c r="BU1" s="35" t="s">
        <v>1431</v>
      </c>
    </row>
    <row r="2" spans="1:73" x14ac:dyDescent="0.25">
      <c r="A2" s="22"/>
      <c r="B2" s="121" t="s">
        <v>1396</v>
      </c>
      <c r="C2" s="121" t="s">
        <v>1692</v>
      </c>
      <c r="D2" s="121" t="s">
        <v>1693</v>
      </c>
      <c r="E2" s="1"/>
    </row>
    <row r="3" spans="1:73" x14ac:dyDescent="0.25">
      <c r="B3" s="35" t="s">
        <v>1694</v>
      </c>
      <c r="C3" s="61">
        <v>907.47809061149974</v>
      </c>
    </row>
    <row r="4" spans="1:73" x14ac:dyDescent="0.25">
      <c r="B4" s="35" t="s">
        <v>1695</v>
      </c>
      <c r="C4" s="61">
        <v>8049.742370426884</v>
      </c>
    </row>
    <row r="5" spans="1:73" x14ac:dyDescent="0.25">
      <c r="B5" s="35" t="s">
        <v>1696</v>
      </c>
      <c r="C5" s="61">
        <v>21819.811790514555</v>
      </c>
    </row>
    <row r="6" spans="1:73" x14ac:dyDescent="0.25">
      <c r="B6" s="35" t="s">
        <v>1697</v>
      </c>
      <c r="C6" s="61">
        <v>913.5955960801623</v>
      </c>
    </row>
    <row r="7" spans="1:73" x14ac:dyDescent="0.25">
      <c r="B7" s="35" t="s">
        <v>1698</v>
      </c>
      <c r="C7" s="61">
        <v>6048.667158517902</v>
      </c>
    </row>
    <row r="8" spans="1:73" x14ac:dyDescent="0.25">
      <c r="B8" s="35" t="s">
        <v>1699</v>
      </c>
      <c r="C8" s="61">
        <v>199019.53117091651</v>
      </c>
    </row>
    <row r="9" spans="1:73" x14ac:dyDescent="0.25">
      <c r="B9" s="35" t="s">
        <v>1700</v>
      </c>
      <c r="C9" s="61">
        <v>8062.5516292542752</v>
      </c>
    </row>
    <row r="10" spans="1:73" x14ac:dyDescent="0.25">
      <c r="B10" s="35" t="s">
        <v>1701</v>
      </c>
      <c r="C10" s="61">
        <v>0</v>
      </c>
    </row>
    <row r="11" spans="1:73" x14ac:dyDescent="0.25">
      <c r="B11" s="35" t="s">
        <v>1702</v>
      </c>
      <c r="C11" s="61">
        <v>22637.03204798371</v>
      </c>
    </row>
    <row r="12" spans="1:73" x14ac:dyDescent="0.25">
      <c r="B12" s="35" t="s">
        <v>1703</v>
      </c>
      <c r="C12" s="61">
        <v>0</v>
      </c>
    </row>
    <row r="13" spans="1:73" x14ac:dyDescent="0.25">
      <c r="B13" s="35" t="s">
        <v>1704</v>
      </c>
      <c r="C13" s="61">
        <v>6456.1445835697368</v>
      </c>
    </row>
    <row r="14" spans="1:73" x14ac:dyDescent="0.25">
      <c r="B14" s="35" t="s">
        <v>1705</v>
      </c>
      <c r="C14" s="61">
        <v>108919.56102993536</v>
      </c>
      <c r="G14" s="62"/>
    </row>
    <row r="15" spans="1:73" x14ac:dyDescent="0.25">
      <c r="B15" s="35" t="s">
        <v>1706</v>
      </c>
      <c r="C15" s="61">
        <v>56.376397081972236</v>
      </c>
    </row>
    <row r="16" spans="1:73" x14ac:dyDescent="0.25">
      <c r="B16" s="35" t="s">
        <v>1707</v>
      </c>
      <c r="C16" s="61">
        <v>11264.954261417393</v>
      </c>
    </row>
    <row r="17" spans="2:3" x14ac:dyDescent="0.25">
      <c r="B17" s="35" t="s">
        <v>1708</v>
      </c>
      <c r="C17" s="61">
        <v>9512.9038110195343</v>
      </c>
    </row>
    <row r="18" spans="2:3" x14ac:dyDescent="0.25">
      <c r="B18" s="35" t="s">
        <v>1709</v>
      </c>
      <c r="C18" s="61">
        <v>1528.1692323963348</v>
      </c>
    </row>
    <row r="19" spans="2:3" x14ac:dyDescent="0.25">
      <c r="B19" s="35" t="s">
        <v>1710</v>
      </c>
      <c r="C19" s="61">
        <v>38072.939123215649</v>
      </c>
    </row>
    <row r="20" spans="2:3" x14ac:dyDescent="0.25">
      <c r="B20" s="35" t="s">
        <v>1711</v>
      </c>
      <c r="C20" s="61">
        <v>238439.63122597261</v>
      </c>
    </row>
    <row r="21" spans="2:3" x14ac:dyDescent="0.25">
      <c r="B21" s="35" t="s">
        <v>1712</v>
      </c>
      <c r="C21" s="61">
        <v>6598.7667073463472</v>
      </c>
    </row>
    <row r="22" spans="2:3" x14ac:dyDescent="0.25">
      <c r="B22" s="35" t="s">
        <v>1713</v>
      </c>
      <c r="C22" s="61">
        <v>107836.0327317605</v>
      </c>
    </row>
    <row r="23" spans="2:3" x14ac:dyDescent="0.25">
      <c r="B23" s="35" t="s">
        <v>1714</v>
      </c>
      <c r="C23" s="61">
        <v>24983.576791896932</v>
      </c>
    </row>
    <row r="24" spans="2:3" x14ac:dyDescent="0.25">
      <c r="B24" s="35" t="s">
        <v>1715</v>
      </c>
      <c r="C24" s="61">
        <v>90876.674167580568</v>
      </c>
    </row>
    <row r="25" spans="2:3" x14ac:dyDescent="0.25">
      <c r="B25" s="35" t="s">
        <v>1716</v>
      </c>
      <c r="C25" s="61">
        <v>4949.2820974900533</v>
      </c>
    </row>
    <row r="26" spans="2:3" x14ac:dyDescent="0.25">
      <c r="B26" s="35" t="s">
        <v>1717</v>
      </c>
      <c r="C26" s="61">
        <v>14286.842093876969</v>
      </c>
    </row>
    <row r="27" spans="2:3" x14ac:dyDescent="0.25">
      <c r="B27" s="35" t="s">
        <v>1718</v>
      </c>
      <c r="C27" s="61">
        <v>192259.38565399975</v>
      </c>
    </row>
    <row r="28" spans="2:3" x14ac:dyDescent="0.25">
      <c r="B28" s="35" t="s">
        <v>1719</v>
      </c>
      <c r="C28" s="61">
        <v>1515.0771171017775</v>
      </c>
    </row>
    <row r="29" spans="2:3" x14ac:dyDescent="0.25">
      <c r="B29" s="35" t="s">
        <v>1720</v>
      </c>
      <c r="C29" s="61">
        <v>16034.580398267313</v>
      </c>
    </row>
    <row r="30" spans="2:3" x14ac:dyDescent="0.25">
      <c r="B30" s="35" t="s">
        <v>1721</v>
      </c>
      <c r="C30" s="61">
        <v>20646.494095314138</v>
      </c>
    </row>
    <row r="31" spans="2:3" x14ac:dyDescent="0.25">
      <c r="B31" s="35" t="s">
        <v>1722</v>
      </c>
      <c r="C31" s="61">
        <v>1747.7167994490062</v>
      </c>
    </row>
    <row r="32" spans="2:3" x14ac:dyDescent="0.25">
      <c r="B32" s="35" t="s">
        <v>1723</v>
      </c>
      <c r="C32" s="61">
        <v>20655.064251019008</v>
      </c>
    </row>
    <row r="33" spans="2:3" x14ac:dyDescent="0.25">
      <c r="B33" s="35" t="s">
        <v>1724</v>
      </c>
      <c r="C33" s="61">
        <v>7985.0584920652236</v>
      </c>
    </row>
    <row r="34" spans="2:3" x14ac:dyDescent="0.25">
      <c r="B34" s="35" t="s">
        <v>1725</v>
      </c>
      <c r="C34" s="61">
        <v>11174.462233423019</v>
      </c>
    </row>
    <row r="35" spans="2:3" x14ac:dyDescent="0.25">
      <c r="B35" s="35" t="s">
        <v>1726</v>
      </c>
      <c r="C35" s="61">
        <v>3941.817635380668</v>
      </c>
    </row>
    <row r="36" spans="2:3" x14ac:dyDescent="0.25">
      <c r="B36" s="35" t="s">
        <v>1727</v>
      </c>
      <c r="C36" s="61">
        <v>20611.40668574653</v>
      </c>
    </row>
    <row r="37" spans="2:3" customFormat="1" x14ac:dyDescent="0.25"/>
    <row r="10000" spans="1:1" x14ac:dyDescent="0.25">
      <c r="A10000" s="35" t="s">
        <v>1431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/>
  </sheetPr>
  <dimension ref="B1:BU48"/>
  <sheetViews>
    <sheetView showGridLines="0" workbookViewId="0">
      <selection activeCell="BT8" sqref="BT8"/>
    </sheetView>
  </sheetViews>
  <sheetFormatPr defaultRowHeight="15" x14ac:dyDescent="0.25"/>
  <cols>
    <col min="1" max="1" width="12.140625" style="65" customWidth="1"/>
    <col min="2" max="2" width="16.7109375" style="65" customWidth="1"/>
    <col min="3" max="3" width="13" style="65" customWidth="1"/>
    <col min="4" max="4" width="9.7109375" style="66" customWidth="1"/>
    <col min="5" max="246" width="9.140625" style="65"/>
    <col min="247" max="247" width="12.140625" style="65" customWidth="1"/>
    <col min="248" max="248" width="16.7109375" style="65" customWidth="1"/>
    <col min="249" max="249" width="9.140625" style="65"/>
    <col min="250" max="250" width="13" style="65" customWidth="1"/>
    <col min="251" max="251" width="11.28515625" style="65" customWidth="1"/>
    <col min="252" max="252" width="9.140625" style="65" bestFit="1" customWidth="1"/>
    <col min="253" max="253" width="13.28515625" style="65" bestFit="1" customWidth="1"/>
    <col min="254" max="254" width="8.42578125" style="65" bestFit="1" customWidth="1"/>
    <col min="255" max="255" width="10" style="65" customWidth="1"/>
    <col min="256" max="256" width="9.7109375" style="65" customWidth="1"/>
    <col min="257" max="258" width="9.140625" style="65"/>
    <col min="259" max="259" width="10.7109375" style="65" customWidth="1"/>
    <col min="260" max="260" width="9.85546875" style="65" bestFit="1" customWidth="1"/>
    <col min="261" max="502" width="9.140625" style="65"/>
    <col min="503" max="503" width="12.140625" style="65" customWidth="1"/>
    <col min="504" max="504" width="16.7109375" style="65" customWidth="1"/>
    <col min="505" max="505" width="9.140625" style="65"/>
    <col min="506" max="506" width="13" style="65" customWidth="1"/>
    <col min="507" max="507" width="11.28515625" style="65" customWidth="1"/>
    <col min="508" max="508" width="9.140625" style="65" bestFit="1" customWidth="1"/>
    <col min="509" max="509" width="13.28515625" style="65" bestFit="1" customWidth="1"/>
    <col min="510" max="510" width="8.42578125" style="65" bestFit="1" customWidth="1"/>
    <col min="511" max="511" width="10" style="65" customWidth="1"/>
    <col min="512" max="512" width="9.7109375" style="65" customWidth="1"/>
    <col min="513" max="514" width="9.140625" style="65"/>
    <col min="515" max="515" width="10.7109375" style="65" customWidth="1"/>
    <col min="516" max="516" width="9.85546875" style="65" bestFit="1" customWidth="1"/>
    <col min="517" max="758" width="9.140625" style="65"/>
    <col min="759" max="759" width="12.140625" style="65" customWidth="1"/>
    <col min="760" max="760" width="16.7109375" style="65" customWidth="1"/>
    <col min="761" max="761" width="9.140625" style="65"/>
    <col min="762" max="762" width="13" style="65" customWidth="1"/>
    <col min="763" max="763" width="11.28515625" style="65" customWidth="1"/>
    <col min="764" max="764" width="9.140625" style="65" bestFit="1" customWidth="1"/>
    <col min="765" max="765" width="13.28515625" style="65" bestFit="1" customWidth="1"/>
    <col min="766" max="766" width="8.42578125" style="65" bestFit="1" customWidth="1"/>
    <col min="767" max="767" width="10" style="65" customWidth="1"/>
    <col min="768" max="768" width="9.7109375" style="65" customWidth="1"/>
    <col min="769" max="770" width="9.140625" style="65"/>
    <col min="771" max="771" width="10.7109375" style="65" customWidth="1"/>
    <col min="772" max="772" width="9.85546875" style="65" bestFit="1" customWidth="1"/>
    <col min="773" max="1014" width="9.140625" style="65"/>
    <col min="1015" max="1015" width="12.140625" style="65" customWidth="1"/>
    <col min="1016" max="1016" width="16.7109375" style="65" customWidth="1"/>
    <col min="1017" max="1017" width="9.140625" style="65"/>
    <col min="1018" max="1018" width="13" style="65" customWidth="1"/>
    <col min="1019" max="1019" width="11.28515625" style="65" customWidth="1"/>
    <col min="1020" max="1020" width="9.140625" style="65" bestFit="1" customWidth="1"/>
    <col min="1021" max="1021" width="13.28515625" style="65" bestFit="1" customWidth="1"/>
    <col min="1022" max="1022" width="8.42578125" style="65" bestFit="1" customWidth="1"/>
    <col min="1023" max="1023" width="10" style="65" customWidth="1"/>
    <col min="1024" max="1024" width="9.7109375" style="65" customWidth="1"/>
    <col min="1025" max="1026" width="9.140625" style="65"/>
    <col min="1027" max="1027" width="10.7109375" style="65" customWidth="1"/>
    <col min="1028" max="1028" width="9.85546875" style="65" bestFit="1" customWidth="1"/>
    <col min="1029" max="1270" width="9.140625" style="65"/>
    <col min="1271" max="1271" width="12.140625" style="65" customWidth="1"/>
    <col min="1272" max="1272" width="16.7109375" style="65" customWidth="1"/>
    <col min="1273" max="1273" width="9.140625" style="65"/>
    <col min="1274" max="1274" width="13" style="65" customWidth="1"/>
    <col min="1275" max="1275" width="11.28515625" style="65" customWidth="1"/>
    <col min="1276" max="1276" width="9.140625" style="65" bestFit="1" customWidth="1"/>
    <col min="1277" max="1277" width="13.28515625" style="65" bestFit="1" customWidth="1"/>
    <col min="1278" max="1278" width="8.42578125" style="65" bestFit="1" customWidth="1"/>
    <col min="1279" max="1279" width="10" style="65" customWidth="1"/>
    <col min="1280" max="1280" width="9.7109375" style="65" customWidth="1"/>
    <col min="1281" max="1282" width="9.140625" style="65"/>
    <col min="1283" max="1283" width="10.7109375" style="65" customWidth="1"/>
    <col min="1284" max="1284" width="9.85546875" style="65" bestFit="1" customWidth="1"/>
    <col min="1285" max="1526" width="9.140625" style="65"/>
    <col min="1527" max="1527" width="12.140625" style="65" customWidth="1"/>
    <col min="1528" max="1528" width="16.7109375" style="65" customWidth="1"/>
    <col min="1529" max="1529" width="9.140625" style="65"/>
    <col min="1530" max="1530" width="13" style="65" customWidth="1"/>
    <col min="1531" max="1531" width="11.28515625" style="65" customWidth="1"/>
    <col min="1532" max="1532" width="9.140625" style="65" bestFit="1" customWidth="1"/>
    <col min="1533" max="1533" width="13.28515625" style="65" bestFit="1" customWidth="1"/>
    <col min="1534" max="1534" width="8.42578125" style="65" bestFit="1" customWidth="1"/>
    <col min="1535" max="1535" width="10" style="65" customWidth="1"/>
    <col min="1536" max="1536" width="9.7109375" style="65" customWidth="1"/>
    <col min="1537" max="1538" width="9.140625" style="65"/>
    <col min="1539" max="1539" width="10.7109375" style="65" customWidth="1"/>
    <col min="1540" max="1540" width="9.85546875" style="65" bestFit="1" customWidth="1"/>
    <col min="1541" max="1782" width="9.140625" style="65"/>
    <col min="1783" max="1783" width="12.140625" style="65" customWidth="1"/>
    <col min="1784" max="1784" width="16.7109375" style="65" customWidth="1"/>
    <col min="1785" max="1785" width="9.140625" style="65"/>
    <col min="1786" max="1786" width="13" style="65" customWidth="1"/>
    <col min="1787" max="1787" width="11.28515625" style="65" customWidth="1"/>
    <col min="1788" max="1788" width="9.140625" style="65" bestFit="1" customWidth="1"/>
    <col min="1789" max="1789" width="13.28515625" style="65" bestFit="1" customWidth="1"/>
    <col min="1790" max="1790" width="8.42578125" style="65" bestFit="1" customWidth="1"/>
    <col min="1791" max="1791" width="10" style="65" customWidth="1"/>
    <col min="1792" max="1792" width="9.7109375" style="65" customWidth="1"/>
    <col min="1793" max="1794" width="9.140625" style="65"/>
    <col min="1795" max="1795" width="10.7109375" style="65" customWidth="1"/>
    <col min="1796" max="1796" width="9.85546875" style="65" bestFit="1" customWidth="1"/>
    <col min="1797" max="2038" width="9.140625" style="65"/>
    <col min="2039" max="2039" width="12.140625" style="65" customWidth="1"/>
    <col min="2040" max="2040" width="16.7109375" style="65" customWidth="1"/>
    <col min="2041" max="2041" width="9.140625" style="65"/>
    <col min="2042" max="2042" width="13" style="65" customWidth="1"/>
    <col min="2043" max="2043" width="11.28515625" style="65" customWidth="1"/>
    <col min="2044" max="2044" width="9.140625" style="65" bestFit="1" customWidth="1"/>
    <col min="2045" max="2045" width="13.28515625" style="65" bestFit="1" customWidth="1"/>
    <col min="2046" max="2046" width="8.42578125" style="65" bestFit="1" customWidth="1"/>
    <col min="2047" max="2047" width="10" style="65" customWidth="1"/>
    <col min="2048" max="2048" width="9.7109375" style="65" customWidth="1"/>
    <col min="2049" max="2050" width="9.140625" style="65"/>
    <col min="2051" max="2051" width="10.7109375" style="65" customWidth="1"/>
    <col min="2052" max="2052" width="9.85546875" style="65" bestFit="1" customWidth="1"/>
    <col min="2053" max="2294" width="9.140625" style="65"/>
    <col min="2295" max="2295" width="12.140625" style="65" customWidth="1"/>
    <col min="2296" max="2296" width="16.7109375" style="65" customWidth="1"/>
    <col min="2297" max="2297" width="9.140625" style="65"/>
    <col min="2298" max="2298" width="13" style="65" customWidth="1"/>
    <col min="2299" max="2299" width="11.28515625" style="65" customWidth="1"/>
    <col min="2300" max="2300" width="9.140625" style="65" bestFit="1" customWidth="1"/>
    <col min="2301" max="2301" width="13.28515625" style="65" bestFit="1" customWidth="1"/>
    <col min="2302" max="2302" width="8.42578125" style="65" bestFit="1" customWidth="1"/>
    <col min="2303" max="2303" width="10" style="65" customWidth="1"/>
    <col min="2304" max="2304" width="9.7109375" style="65" customWidth="1"/>
    <col min="2305" max="2306" width="9.140625" style="65"/>
    <col min="2307" max="2307" width="10.7109375" style="65" customWidth="1"/>
    <col min="2308" max="2308" width="9.85546875" style="65" bestFit="1" customWidth="1"/>
    <col min="2309" max="2550" width="9.140625" style="65"/>
    <col min="2551" max="2551" width="12.140625" style="65" customWidth="1"/>
    <col min="2552" max="2552" width="16.7109375" style="65" customWidth="1"/>
    <col min="2553" max="2553" width="9.140625" style="65"/>
    <col min="2554" max="2554" width="13" style="65" customWidth="1"/>
    <col min="2555" max="2555" width="11.28515625" style="65" customWidth="1"/>
    <col min="2556" max="2556" width="9.140625" style="65" bestFit="1" customWidth="1"/>
    <col min="2557" max="2557" width="13.28515625" style="65" bestFit="1" customWidth="1"/>
    <col min="2558" max="2558" width="8.42578125" style="65" bestFit="1" customWidth="1"/>
    <col min="2559" max="2559" width="10" style="65" customWidth="1"/>
    <col min="2560" max="2560" width="9.7109375" style="65" customWidth="1"/>
    <col min="2561" max="2562" width="9.140625" style="65"/>
    <col min="2563" max="2563" width="10.7109375" style="65" customWidth="1"/>
    <col min="2564" max="2564" width="9.85546875" style="65" bestFit="1" customWidth="1"/>
    <col min="2565" max="2806" width="9.140625" style="65"/>
    <col min="2807" max="2807" width="12.140625" style="65" customWidth="1"/>
    <col min="2808" max="2808" width="16.7109375" style="65" customWidth="1"/>
    <col min="2809" max="2809" width="9.140625" style="65"/>
    <col min="2810" max="2810" width="13" style="65" customWidth="1"/>
    <col min="2811" max="2811" width="11.28515625" style="65" customWidth="1"/>
    <col min="2812" max="2812" width="9.140625" style="65" bestFit="1" customWidth="1"/>
    <col min="2813" max="2813" width="13.28515625" style="65" bestFit="1" customWidth="1"/>
    <col min="2814" max="2814" width="8.42578125" style="65" bestFit="1" customWidth="1"/>
    <col min="2815" max="2815" width="10" style="65" customWidth="1"/>
    <col min="2816" max="2816" width="9.7109375" style="65" customWidth="1"/>
    <col min="2817" max="2818" width="9.140625" style="65"/>
    <col min="2819" max="2819" width="10.7109375" style="65" customWidth="1"/>
    <col min="2820" max="2820" width="9.85546875" style="65" bestFit="1" customWidth="1"/>
    <col min="2821" max="3062" width="9.140625" style="65"/>
    <col min="3063" max="3063" width="12.140625" style="65" customWidth="1"/>
    <col min="3064" max="3064" width="16.7109375" style="65" customWidth="1"/>
    <col min="3065" max="3065" width="9.140625" style="65"/>
    <col min="3066" max="3066" width="13" style="65" customWidth="1"/>
    <col min="3067" max="3067" width="11.28515625" style="65" customWidth="1"/>
    <col min="3068" max="3068" width="9.140625" style="65" bestFit="1" customWidth="1"/>
    <col min="3069" max="3069" width="13.28515625" style="65" bestFit="1" customWidth="1"/>
    <col min="3070" max="3070" width="8.42578125" style="65" bestFit="1" customWidth="1"/>
    <col min="3071" max="3071" width="10" style="65" customWidth="1"/>
    <col min="3072" max="3072" width="9.7109375" style="65" customWidth="1"/>
    <col min="3073" max="3074" width="9.140625" style="65"/>
    <col min="3075" max="3075" width="10.7109375" style="65" customWidth="1"/>
    <col min="3076" max="3076" width="9.85546875" style="65" bestFit="1" customWidth="1"/>
    <col min="3077" max="3318" width="9.140625" style="65"/>
    <col min="3319" max="3319" width="12.140625" style="65" customWidth="1"/>
    <col min="3320" max="3320" width="16.7109375" style="65" customWidth="1"/>
    <col min="3321" max="3321" width="9.140625" style="65"/>
    <col min="3322" max="3322" width="13" style="65" customWidth="1"/>
    <col min="3323" max="3323" width="11.28515625" style="65" customWidth="1"/>
    <col min="3324" max="3324" width="9.140625" style="65" bestFit="1" customWidth="1"/>
    <col min="3325" max="3325" width="13.28515625" style="65" bestFit="1" customWidth="1"/>
    <col min="3326" max="3326" width="8.42578125" style="65" bestFit="1" customWidth="1"/>
    <col min="3327" max="3327" width="10" style="65" customWidth="1"/>
    <col min="3328" max="3328" width="9.7109375" style="65" customWidth="1"/>
    <col min="3329" max="3330" width="9.140625" style="65"/>
    <col min="3331" max="3331" width="10.7109375" style="65" customWidth="1"/>
    <col min="3332" max="3332" width="9.85546875" style="65" bestFit="1" customWidth="1"/>
    <col min="3333" max="3574" width="9.140625" style="65"/>
    <col min="3575" max="3575" width="12.140625" style="65" customWidth="1"/>
    <col min="3576" max="3576" width="16.7109375" style="65" customWidth="1"/>
    <col min="3577" max="3577" width="9.140625" style="65"/>
    <col min="3578" max="3578" width="13" style="65" customWidth="1"/>
    <col min="3579" max="3579" width="11.28515625" style="65" customWidth="1"/>
    <col min="3580" max="3580" width="9.140625" style="65" bestFit="1" customWidth="1"/>
    <col min="3581" max="3581" width="13.28515625" style="65" bestFit="1" customWidth="1"/>
    <col min="3582" max="3582" width="8.42578125" style="65" bestFit="1" customWidth="1"/>
    <col min="3583" max="3583" width="10" style="65" customWidth="1"/>
    <col min="3584" max="3584" width="9.7109375" style="65" customWidth="1"/>
    <col min="3585" max="3586" width="9.140625" style="65"/>
    <col min="3587" max="3587" width="10.7109375" style="65" customWidth="1"/>
    <col min="3588" max="3588" width="9.85546875" style="65" bestFit="1" customWidth="1"/>
    <col min="3589" max="3830" width="9.140625" style="65"/>
    <col min="3831" max="3831" width="12.140625" style="65" customWidth="1"/>
    <col min="3832" max="3832" width="16.7109375" style="65" customWidth="1"/>
    <col min="3833" max="3833" width="9.140625" style="65"/>
    <col min="3834" max="3834" width="13" style="65" customWidth="1"/>
    <col min="3835" max="3835" width="11.28515625" style="65" customWidth="1"/>
    <col min="3836" max="3836" width="9.140625" style="65" bestFit="1" customWidth="1"/>
    <col min="3837" max="3837" width="13.28515625" style="65" bestFit="1" customWidth="1"/>
    <col min="3838" max="3838" width="8.42578125" style="65" bestFit="1" customWidth="1"/>
    <col min="3839" max="3839" width="10" style="65" customWidth="1"/>
    <col min="3840" max="3840" width="9.7109375" style="65" customWidth="1"/>
    <col min="3841" max="3842" width="9.140625" style="65"/>
    <col min="3843" max="3843" width="10.7109375" style="65" customWidth="1"/>
    <col min="3844" max="3844" width="9.85546875" style="65" bestFit="1" customWidth="1"/>
    <col min="3845" max="4086" width="9.140625" style="65"/>
    <col min="4087" max="4087" width="12.140625" style="65" customWidth="1"/>
    <col min="4088" max="4088" width="16.7109375" style="65" customWidth="1"/>
    <col min="4089" max="4089" width="9.140625" style="65"/>
    <col min="4090" max="4090" width="13" style="65" customWidth="1"/>
    <col min="4091" max="4091" width="11.28515625" style="65" customWidth="1"/>
    <col min="4092" max="4092" width="9.140625" style="65" bestFit="1" customWidth="1"/>
    <col min="4093" max="4093" width="13.28515625" style="65" bestFit="1" customWidth="1"/>
    <col min="4094" max="4094" width="8.42578125" style="65" bestFit="1" customWidth="1"/>
    <col min="4095" max="4095" width="10" style="65" customWidth="1"/>
    <col min="4096" max="4096" width="9.7109375" style="65" customWidth="1"/>
    <col min="4097" max="4098" width="9.140625" style="65"/>
    <col min="4099" max="4099" width="10.7109375" style="65" customWidth="1"/>
    <col min="4100" max="4100" width="9.85546875" style="65" bestFit="1" customWidth="1"/>
    <col min="4101" max="4342" width="9.140625" style="65"/>
    <col min="4343" max="4343" width="12.140625" style="65" customWidth="1"/>
    <col min="4344" max="4344" width="16.7109375" style="65" customWidth="1"/>
    <col min="4345" max="4345" width="9.140625" style="65"/>
    <col min="4346" max="4346" width="13" style="65" customWidth="1"/>
    <col min="4347" max="4347" width="11.28515625" style="65" customWidth="1"/>
    <col min="4348" max="4348" width="9.140625" style="65" bestFit="1" customWidth="1"/>
    <col min="4349" max="4349" width="13.28515625" style="65" bestFit="1" customWidth="1"/>
    <col min="4350" max="4350" width="8.42578125" style="65" bestFit="1" customWidth="1"/>
    <col min="4351" max="4351" width="10" style="65" customWidth="1"/>
    <col min="4352" max="4352" width="9.7109375" style="65" customWidth="1"/>
    <col min="4353" max="4354" width="9.140625" style="65"/>
    <col min="4355" max="4355" width="10.7109375" style="65" customWidth="1"/>
    <col min="4356" max="4356" width="9.85546875" style="65" bestFit="1" customWidth="1"/>
    <col min="4357" max="4598" width="9.140625" style="65"/>
    <col min="4599" max="4599" width="12.140625" style="65" customWidth="1"/>
    <col min="4600" max="4600" width="16.7109375" style="65" customWidth="1"/>
    <col min="4601" max="4601" width="9.140625" style="65"/>
    <col min="4602" max="4602" width="13" style="65" customWidth="1"/>
    <col min="4603" max="4603" width="11.28515625" style="65" customWidth="1"/>
    <col min="4604" max="4604" width="9.140625" style="65" bestFit="1" customWidth="1"/>
    <col min="4605" max="4605" width="13.28515625" style="65" bestFit="1" customWidth="1"/>
    <col min="4606" max="4606" width="8.42578125" style="65" bestFit="1" customWidth="1"/>
    <col min="4607" max="4607" width="10" style="65" customWidth="1"/>
    <col min="4608" max="4608" width="9.7109375" style="65" customWidth="1"/>
    <col min="4609" max="4610" width="9.140625" style="65"/>
    <col min="4611" max="4611" width="10.7109375" style="65" customWidth="1"/>
    <col min="4612" max="4612" width="9.85546875" style="65" bestFit="1" customWidth="1"/>
    <col min="4613" max="4854" width="9.140625" style="65"/>
    <col min="4855" max="4855" width="12.140625" style="65" customWidth="1"/>
    <col min="4856" max="4856" width="16.7109375" style="65" customWidth="1"/>
    <col min="4857" max="4857" width="9.140625" style="65"/>
    <col min="4858" max="4858" width="13" style="65" customWidth="1"/>
    <col min="4859" max="4859" width="11.28515625" style="65" customWidth="1"/>
    <col min="4860" max="4860" width="9.140625" style="65" bestFit="1" customWidth="1"/>
    <col min="4861" max="4861" width="13.28515625" style="65" bestFit="1" customWidth="1"/>
    <col min="4862" max="4862" width="8.42578125" style="65" bestFit="1" customWidth="1"/>
    <col min="4863" max="4863" width="10" style="65" customWidth="1"/>
    <col min="4864" max="4864" width="9.7109375" style="65" customWidth="1"/>
    <col min="4865" max="4866" width="9.140625" style="65"/>
    <col min="4867" max="4867" width="10.7109375" style="65" customWidth="1"/>
    <col min="4868" max="4868" width="9.85546875" style="65" bestFit="1" customWidth="1"/>
    <col min="4869" max="5110" width="9.140625" style="65"/>
    <col min="5111" max="5111" width="12.140625" style="65" customWidth="1"/>
    <col min="5112" max="5112" width="16.7109375" style="65" customWidth="1"/>
    <col min="5113" max="5113" width="9.140625" style="65"/>
    <col min="5114" max="5114" width="13" style="65" customWidth="1"/>
    <col min="5115" max="5115" width="11.28515625" style="65" customWidth="1"/>
    <col min="5116" max="5116" width="9.140625" style="65" bestFit="1" customWidth="1"/>
    <col min="5117" max="5117" width="13.28515625" style="65" bestFit="1" customWidth="1"/>
    <col min="5118" max="5118" width="8.42578125" style="65" bestFit="1" customWidth="1"/>
    <col min="5119" max="5119" width="10" style="65" customWidth="1"/>
    <col min="5120" max="5120" width="9.7109375" style="65" customWidth="1"/>
    <col min="5121" max="5122" width="9.140625" style="65"/>
    <col min="5123" max="5123" width="10.7109375" style="65" customWidth="1"/>
    <col min="5124" max="5124" width="9.85546875" style="65" bestFit="1" customWidth="1"/>
    <col min="5125" max="5366" width="9.140625" style="65"/>
    <col min="5367" max="5367" width="12.140625" style="65" customWidth="1"/>
    <col min="5368" max="5368" width="16.7109375" style="65" customWidth="1"/>
    <col min="5369" max="5369" width="9.140625" style="65"/>
    <col min="5370" max="5370" width="13" style="65" customWidth="1"/>
    <col min="5371" max="5371" width="11.28515625" style="65" customWidth="1"/>
    <col min="5372" max="5372" width="9.140625" style="65" bestFit="1" customWidth="1"/>
    <col min="5373" max="5373" width="13.28515625" style="65" bestFit="1" customWidth="1"/>
    <col min="5374" max="5374" width="8.42578125" style="65" bestFit="1" customWidth="1"/>
    <col min="5375" max="5375" width="10" style="65" customWidth="1"/>
    <col min="5376" max="5376" width="9.7109375" style="65" customWidth="1"/>
    <col min="5377" max="5378" width="9.140625" style="65"/>
    <col min="5379" max="5379" width="10.7109375" style="65" customWidth="1"/>
    <col min="5380" max="5380" width="9.85546875" style="65" bestFit="1" customWidth="1"/>
    <col min="5381" max="5622" width="9.140625" style="65"/>
    <col min="5623" max="5623" width="12.140625" style="65" customWidth="1"/>
    <col min="5624" max="5624" width="16.7109375" style="65" customWidth="1"/>
    <col min="5625" max="5625" width="9.140625" style="65"/>
    <col min="5626" max="5626" width="13" style="65" customWidth="1"/>
    <col min="5627" max="5627" width="11.28515625" style="65" customWidth="1"/>
    <col min="5628" max="5628" width="9.140625" style="65" bestFit="1" customWidth="1"/>
    <col min="5629" max="5629" width="13.28515625" style="65" bestFit="1" customWidth="1"/>
    <col min="5630" max="5630" width="8.42578125" style="65" bestFit="1" customWidth="1"/>
    <col min="5631" max="5631" width="10" style="65" customWidth="1"/>
    <col min="5632" max="5632" width="9.7109375" style="65" customWidth="1"/>
    <col min="5633" max="5634" width="9.140625" style="65"/>
    <col min="5635" max="5635" width="10.7109375" style="65" customWidth="1"/>
    <col min="5636" max="5636" width="9.85546875" style="65" bestFit="1" customWidth="1"/>
    <col min="5637" max="5878" width="9.140625" style="65"/>
    <col min="5879" max="5879" width="12.140625" style="65" customWidth="1"/>
    <col min="5880" max="5880" width="16.7109375" style="65" customWidth="1"/>
    <col min="5881" max="5881" width="9.140625" style="65"/>
    <col min="5882" max="5882" width="13" style="65" customWidth="1"/>
    <col min="5883" max="5883" width="11.28515625" style="65" customWidth="1"/>
    <col min="5884" max="5884" width="9.140625" style="65" bestFit="1" customWidth="1"/>
    <col min="5885" max="5885" width="13.28515625" style="65" bestFit="1" customWidth="1"/>
    <col min="5886" max="5886" width="8.42578125" style="65" bestFit="1" customWidth="1"/>
    <col min="5887" max="5887" width="10" style="65" customWidth="1"/>
    <col min="5888" max="5888" width="9.7109375" style="65" customWidth="1"/>
    <col min="5889" max="5890" width="9.140625" style="65"/>
    <col min="5891" max="5891" width="10.7109375" style="65" customWidth="1"/>
    <col min="5892" max="5892" width="9.85546875" style="65" bestFit="1" customWidth="1"/>
    <col min="5893" max="6134" width="9.140625" style="65"/>
    <col min="6135" max="6135" width="12.140625" style="65" customWidth="1"/>
    <col min="6136" max="6136" width="16.7109375" style="65" customWidth="1"/>
    <col min="6137" max="6137" width="9.140625" style="65"/>
    <col min="6138" max="6138" width="13" style="65" customWidth="1"/>
    <col min="6139" max="6139" width="11.28515625" style="65" customWidth="1"/>
    <col min="6140" max="6140" width="9.140625" style="65" bestFit="1" customWidth="1"/>
    <col min="6141" max="6141" width="13.28515625" style="65" bestFit="1" customWidth="1"/>
    <col min="6142" max="6142" width="8.42578125" style="65" bestFit="1" customWidth="1"/>
    <col min="6143" max="6143" width="10" style="65" customWidth="1"/>
    <col min="6144" max="6144" width="9.7109375" style="65" customWidth="1"/>
    <col min="6145" max="6146" width="9.140625" style="65"/>
    <col min="6147" max="6147" width="10.7109375" style="65" customWidth="1"/>
    <col min="6148" max="6148" width="9.85546875" style="65" bestFit="1" customWidth="1"/>
    <col min="6149" max="6390" width="9.140625" style="65"/>
    <col min="6391" max="6391" width="12.140625" style="65" customWidth="1"/>
    <col min="6392" max="6392" width="16.7109375" style="65" customWidth="1"/>
    <col min="6393" max="6393" width="9.140625" style="65"/>
    <col min="6394" max="6394" width="13" style="65" customWidth="1"/>
    <col min="6395" max="6395" width="11.28515625" style="65" customWidth="1"/>
    <col min="6396" max="6396" width="9.140625" style="65" bestFit="1" customWidth="1"/>
    <col min="6397" max="6397" width="13.28515625" style="65" bestFit="1" customWidth="1"/>
    <col min="6398" max="6398" width="8.42578125" style="65" bestFit="1" customWidth="1"/>
    <col min="6399" max="6399" width="10" style="65" customWidth="1"/>
    <col min="6400" max="6400" width="9.7109375" style="65" customWidth="1"/>
    <col min="6401" max="6402" width="9.140625" style="65"/>
    <col min="6403" max="6403" width="10.7109375" style="65" customWidth="1"/>
    <col min="6404" max="6404" width="9.85546875" style="65" bestFit="1" customWidth="1"/>
    <col min="6405" max="6646" width="9.140625" style="65"/>
    <col min="6647" max="6647" width="12.140625" style="65" customWidth="1"/>
    <col min="6648" max="6648" width="16.7109375" style="65" customWidth="1"/>
    <col min="6649" max="6649" width="9.140625" style="65"/>
    <col min="6650" max="6650" width="13" style="65" customWidth="1"/>
    <col min="6651" max="6651" width="11.28515625" style="65" customWidth="1"/>
    <col min="6652" max="6652" width="9.140625" style="65" bestFit="1" customWidth="1"/>
    <col min="6653" max="6653" width="13.28515625" style="65" bestFit="1" customWidth="1"/>
    <col min="6654" max="6654" width="8.42578125" style="65" bestFit="1" customWidth="1"/>
    <col min="6655" max="6655" width="10" style="65" customWidth="1"/>
    <col min="6656" max="6656" width="9.7109375" style="65" customWidth="1"/>
    <col min="6657" max="6658" width="9.140625" style="65"/>
    <col min="6659" max="6659" width="10.7109375" style="65" customWidth="1"/>
    <col min="6660" max="6660" width="9.85546875" style="65" bestFit="1" customWidth="1"/>
    <col min="6661" max="6902" width="9.140625" style="65"/>
    <col min="6903" max="6903" width="12.140625" style="65" customWidth="1"/>
    <col min="6904" max="6904" width="16.7109375" style="65" customWidth="1"/>
    <col min="6905" max="6905" width="9.140625" style="65"/>
    <col min="6906" max="6906" width="13" style="65" customWidth="1"/>
    <col min="6907" max="6907" width="11.28515625" style="65" customWidth="1"/>
    <col min="6908" max="6908" width="9.140625" style="65" bestFit="1" customWidth="1"/>
    <col min="6909" max="6909" width="13.28515625" style="65" bestFit="1" customWidth="1"/>
    <col min="6910" max="6910" width="8.42578125" style="65" bestFit="1" customWidth="1"/>
    <col min="6911" max="6911" width="10" style="65" customWidth="1"/>
    <col min="6912" max="6912" width="9.7109375" style="65" customWidth="1"/>
    <col min="6913" max="6914" width="9.140625" style="65"/>
    <col min="6915" max="6915" width="10.7109375" style="65" customWidth="1"/>
    <col min="6916" max="6916" width="9.85546875" style="65" bestFit="1" customWidth="1"/>
    <col min="6917" max="7158" width="9.140625" style="65"/>
    <col min="7159" max="7159" width="12.140625" style="65" customWidth="1"/>
    <col min="7160" max="7160" width="16.7109375" style="65" customWidth="1"/>
    <col min="7161" max="7161" width="9.140625" style="65"/>
    <col min="7162" max="7162" width="13" style="65" customWidth="1"/>
    <col min="7163" max="7163" width="11.28515625" style="65" customWidth="1"/>
    <col min="7164" max="7164" width="9.140625" style="65" bestFit="1" customWidth="1"/>
    <col min="7165" max="7165" width="13.28515625" style="65" bestFit="1" customWidth="1"/>
    <col min="7166" max="7166" width="8.42578125" style="65" bestFit="1" customWidth="1"/>
    <col min="7167" max="7167" width="10" style="65" customWidth="1"/>
    <col min="7168" max="7168" width="9.7109375" style="65" customWidth="1"/>
    <col min="7169" max="7170" width="9.140625" style="65"/>
    <col min="7171" max="7171" width="10.7109375" style="65" customWidth="1"/>
    <col min="7172" max="7172" width="9.85546875" style="65" bestFit="1" customWidth="1"/>
    <col min="7173" max="7414" width="9.140625" style="65"/>
    <col min="7415" max="7415" width="12.140625" style="65" customWidth="1"/>
    <col min="7416" max="7416" width="16.7109375" style="65" customWidth="1"/>
    <col min="7417" max="7417" width="9.140625" style="65"/>
    <col min="7418" max="7418" width="13" style="65" customWidth="1"/>
    <col min="7419" max="7419" width="11.28515625" style="65" customWidth="1"/>
    <col min="7420" max="7420" width="9.140625" style="65" bestFit="1" customWidth="1"/>
    <col min="7421" max="7421" width="13.28515625" style="65" bestFit="1" customWidth="1"/>
    <col min="7422" max="7422" width="8.42578125" style="65" bestFit="1" customWidth="1"/>
    <col min="7423" max="7423" width="10" style="65" customWidth="1"/>
    <col min="7424" max="7424" width="9.7109375" style="65" customWidth="1"/>
    <col min="7425" max="7426" width="9.140625" style="65"/>
    <col min="7427" max="7427" width="10.7109375" style="65" customWidth="1"/>
    <col min="7428" max="7428" width="9.85546875" style="65" bestFit="1" customWidth="1"/>
    <col min="7429" max="7670" width="9.140625" style="65"/>
    <col min="7671" max="7671" width="12.140625" style="65" customWidth="1"/>
    <col min="7672" max="7672" width="16.7109375" style="65" customWidth="1"/>
    <col min="7673" max="7673" width="9.140625" style="65"/>
    <col min="7674" max="7674" width="13" style="65" customWidth="1"/>
    <col min="7675" max="7675" width="11.28515625" style="65" customWidth="1"/>
    <col min="7676" max="7676" width="9.140625" style="65" bestFit="1" customWidth="1"/>
    <col min="7677" max="7677" width="13.28515625" style="65" bestFit="1" customWidth="1"/>
    <col min="7678" max="7678" width="8.42578125" style="65" bestFit="1" customWidth="1"/>
    <col min="7679" max="7679" width="10" style="65" customWidth="1"/>
    <col min="7680" max="7680" width="9.7109375" style="65" customWidth="1"/>
    <col min="7681" max="7682" width="9.140625" style="65"/>
    <col min="7683" max="7683" width="10.7109375" style="65" customWidth="1"/>
    <col min="7684" max="7684" width="9.85546875" style="65" bestFit="1" customWidth="1"/>
    <col min="7685" max="7926" width="9.140625" style="65"/>
    <col min="7927" max="7927" width="12.140625" style="65" customWidth="1"/>
    <col min="7928" max="7928" width="16.7109375" style="65" customWidth="1"/>
    <col min="7929" max="7929" width="9.140625" style="65"/>
    <col min="7930" max="7930" width="13" style="65" customWidth="1"/>
    <col min="7931" max="7931" width="11.28515625" style="65" customWidth="1"/>
    <col min="7932" max="7932" width="9.140625" style="65" bestFit="1" customWidth="1"/>
    <col min="7933" max="7933" width="13.28515625" style="65" bestFit="1" customWidth="1"/>
    <col min="7934" max="7934" width="8.42578125" style="65" bestFit="1" customWidth="1"/>
    <col min="7935" max="7935" width="10" style="65" customWidth="1"/>
    <col min="7936" max="7936" width="9.7109375" style="65" customWidth="1"/>
    <col min="7937" max="7938" width="9.140625" style="65"/>
    <col min="7939" max="7939" width="10.7109375" style="65" customWidth="1"/>
    <col min="7940" max="7940" width="9.85546875" style="65" bestFit="1" customWidth="1"/>
    <col min="7941" max="8182" width="9.140625" style="65"/>
    <col min="8183" max="8183" width="12.140625" style="65" customWidth="1"/>
    <col min="8184" max="8184" width="16.7109375" style="65" customWidth="1"/>
    <col min="8185" max="8185" width="9.140625" style="65"/>
    <col min="8186" max="8186" width="13" style="65" customWidth="1"/>
    <col min="8187" max="8187" width="11.28515625" style="65" customWidth="1"/>
    <col min="8188" max="8188" width="9.140625" style="65" bestFit="1" customWidth="1"/>
    <col min="8189" max="8189" width="13.28515625" style="65" bestFit="1" customWidth="1"/>
    <col min="8190" max="8190" width="8.42578125" style="65" bestFit="1" customWidth="1"/>
    <col min="8191" max="8191" width="10" style="65" customWidth="1"/>
    <col min="8192" max="8192" width="9.7109375" style="65" customWidth="1"/>
    <col min="8193" max="8194" width="9.140625" style="65"/>
    <col min="8195" max="8195" width="10.7109375" style="65" customWidth="1"/>
    <col min="8196" max="8196" width="9.85546875" style="65" bestFit="1" customWidth="1"/>
    <col min="8197" max="8438" width="9.140625" style="65"/>
    <col min="8439" max="8439" width="12.140625" style="65" customWidth="1"/>
    <col min="8440" max="8440" width="16.7109375" style="65" customWidth="1"/>
    <col min="8441" max="8441" width="9.140625" style="65"/>
    <col min="8442" max="8442" width="13" style="65" customWidth="1"/>
    <col min="8443" max="8443" width="11.28515625" style="65" customWidth="1"/>
    <col min="8444" max="8444" width="9.140625" style="65" bestFit="1" customWidth="1"/>
    <col min="8445" max="8445" width="13.28515625" style="65" bestFit="1" customWidth="1"/>
    <col min="8446" max="8446" width="8.42578125" style="65" bestFit="1" customWidth="1"/>
    <col min="8447" max="8447" width="10" style="65" customWidth="1"/>
    <col min="8448" max="8448" width="9.7109375" style="65" customWidth="1"/>
    <col min="8449" max="8450" width="9.140625" style="65"/>
    <col min="8451" max="8451" width="10.7109375" style="65" customWidth="1"/>
    <col min="8452" max="8452" width="9.85546875" style="65" bestFit="1" customWidth="1"/>
    <col min="8453" max="8694" width="9.140625" style="65"/>
    <col min="8695" max="8695" width="12.140625" style="65" customWidth="1"/>
    <col min="8696" max="8696" width="16.7109375" style="65" customWidth="1"/>
    <col min="8697" max="8697" width="9.140625" style="65"/>
    <col min="8698" max="8698" width="13" style="65" customWidth="1"/>
    <col min="8699" max="8699" width="11.28515625" style="65" customWidth="1"/>
    <col min="8700" max="8700" width="9.140625" style="65" bestFit="1" customWidth="1"/>
    <col min="8701" max="8701" width="13.28515625" style="65" bestFit="1" customWidth="1"/>
    <col min="8702" max="8702" width="8.42578125" style="65" bestFit="1" customWidth="1"/>
    <col min="8703" max="8703" width="10" style="65" customWidth="1"/>
    <col min="8704" max="8704" width="9.7109375" style="65" customWidth="1"/>
    <col min="8705" max="8706" width="9.140625" style="65"/>
    <col min="8707" max="8707" width="10.7109375" style="65" customWidth="1"/>
    <col min="8708" max="8708" width="9.85546875" style="65" bestFit="1" customWidth="1"/>
    <col min="8709" max="8950" width="9.140625" style="65"/>
    <col min="8951" max="8951" width="12.140625" style="65" customWidth="1"/>
    <col min="8952" max="8952" width="16.7109375" style="65" customWidth="1"/>
    <col min="8953" max="8953" width="9.140625" style="65"/>
    <col min="8954" max="8954" width="13" style="65" customWidth="1"/>
    <col min="8955" max="8955" width="11.28515625" style="65" customWidth="1"/>
    <col min="8956" max="8956" width="9.140625" style="65" bestFit="1" customWidth="1"/>
    <col min="8957" max="8957" width="13.28515625" style="65" bestFit="1" customWidth="1"/>
    <col min="8958" max="8958" width="8.42578125" style="65" bestFit="1" customWidth="1"/>
    <col min="8959" max="8959" width="10" style="65" customWidth="1"/>
    <col min="8960" max="8960" width="9.7109375" style="65" customWidth="1"/>
    <col min="8961" max="8962" width="9.140625" style="65"/>
    <col min="8963" max="8963" width="10.7109375" style="65" customWidth="1"/>
    <col min="8964" max="8964" width="9.85546875" style="65" bestFit="1" customWidth="1"/>
    <col min="8965" max="9206" width="9.140625" style="65"/>
    <col min="9207" max="9207" width="12.140625" style="65" customWidth="1"/>
    <col min="9208" max="9208" width="16.7109375" style="65" customWidth="1"/>
    <col min="9209" max="9209" width="9.140625" style="65"/>
    <col min="9210" max="9210" width="13" style="65" customWidth="1"/>
    <col min="9211" max="9211" width="11.28515625" style="65" customWidth="1"/>
    <col min="9212" max="9212" width="9.140625" style="65" bestFit="1" customWidth="1"/>
    <col min="9213" max="9213" width="13.28515625" style="65" bestFit="1" customWidth="1"/>
    <col min="9214" max="9214" width="8.42578125" style="65" bestFit="1" customWidth="1"/>
    <col min="9215" max="9215" width="10" style="65" customWidth="1"/>
    <col min="9216" max="9216" width="9.7109375" style="65" customWidth="1"/>
    <col min="9217" max="9218" width="9.140625" style="65"/>
    <col min="9219" max="9219" width="10.7109375" style="65" customWidth="1"/>
    <col min="9220" max="9220" width="9.85546875" style="65" bestFit="1" customWidth="1"/>
    <col min="9221" max="9462" width="9.140625" style="65"/>
    <col min="9463" max="9463" width="12.140625" style="65" customWidth="1"/>
    <col min="9464" max="9464" width="16.7109375" style="65" customWidth="1"/>
    <col min="9465" max="9465" width="9.140625" style="65"/>
    <col min="9466" max="9466" width="13" style="65" customWidth="1"/>
    <col min="9467" max="9467" width="11.28515625" style="65" customWidth="1"/>
    <col min="9468" max="9468" width="9.140625" style="65" bestFit="1" customWidth="1"/>
    <col min="9469" max="9469" width="13.28515625" style="65" bestFit="1" customWidth="1"/>
    <col min="9470" max="9470" width="8.42578125" style="65" bestFit="1" customWidth="1"/>
    <col min="9471" max="9471" width="10" style="65" customWidth="1"/>
    <col min="9472" max="9472" width="9.7109375" style="65" customWidth="1"/>
    <col min="9473" max="9474" width="9.140625" style="65"/>
    <col min="9475" max="9475" width="10.7109375" style="65" customWidth="1"/>
    <col min="9476" max="9476" width="9.85546875" style="65" bestFit="1" customWidth="1"/>
    <col min="9477" max="9718" width="9.140625" style="65"/>
    <col min="9719" max="9719" width="12.140625" style="65" customWidth="1"/>
    <col min="9720" max="9720" width="16.7109375" style="65" customWidth="1"/>
    <col min="9721" max="9721" width="9.140625" style="65"/>
    <col min="9722" max="9722" width="13" style="65" customWidth="1"/>
    <col min="9723" max="9723" width="11.28515625" style="65" customWidth="1"/>
    <col min="9724" max="9724" width="9.140625" style="65" bestFit="1" customWidth="1"/>
    <col min="9725" max="9725" width="13.28515625" style="65" bestFit="1" customWidth="1"/>
    <col min="9726" max="9726" width="8.42578125" style="65" bestFit="1" customWidth="1"/>
    <col min="9727" max="9727" width="10" style="65" customWidth="1"/>
    <col min="9728" max="9728" width="9.7109375" style="65" customWidth="1"/>
    <col min="9729" max="9730" width="9.140625" style="65"/>
    <col min="9731" max="9731" width="10.7109375" style="65" customWidth="1"/>
    <col min="9732" max="9732" width="9.85546875" style="65" bestFit="1" customWidth="1"/>
    <col min="9733" max="9974" width="9.140625" style="65"/>
    <col min="9975" max="9975" width="12.140625" style="65" customWidth="1"/>
    <col min="9976" max="9976" width="16.7109375" style="65" customWidth="1"/>
    <col min="9977" max="9977" width="9.140625" style="65"/>
    <col min="9978" max="9978" width="13" style="65" customWidth="1"/>
    <col min="9979" max="9979" width="11.28515625" style="65" customWidth="1"/>
    <col min="9980" max="9980" width="9.140625" style="65" bestFit="1" customWidth="1"/>
    <col min="9981" max="9981" width="13.28515625" style="65" bestFit="1" customWidth="1"/>
    <col min="9982" max="9982" width="8.42578125" style="65" bestFit="1" customWidth="1"/>
    <col min="9983" max="9983" width="10" style="65" customWidth="1"/>
    <col min="9984" max="9984" width="9.7109375" style="65" customWidth="1"/>
    <col min="9985" max="9986" width="9.140625" style="65"/>
    <col min="9987" max="9987" width="10.7109375" style="65" customWidth="1"/>
    <col min="9988" max="9988" width="9.85546875" style="65" bestFit="1" customWidth="1"/>
    <col min="9989" max="10230" width="9.140625" style="65"/>
    <col min="10231" max="10231" width="12.140625" style="65" customWidth="1"/>
    <col min="10232" max="10232" width="16.7109375" style="65" customWidth="1"/>
    <col min="10233" max="10233" width="9.140625" style="65"/>
    <col min="10234" max="10234" width="13" style="65" customWidth="1"/>
    <col min="10235" max="10235" width="11.28515625" style="65" customWidth="1"/>
    <col min="10236" max="10236" width="9.140625" style="65" bestFit="1" customWidth="1"/>
    <col min="10237" max="10237" width="13.28515625" style="65" bestFit="1" customWidth="1"/>
    <col min="10238" max="10238" width="8.42578125" style="65" bestFit="1" customWidth="1"/>
    <col min="10239" max="10239" width="10" style="65" customWidth="1"/>
    <col min="10240" max="10240" width="9.7109375" style="65" customWidth="1"/>
    <col min="10241" max="10242" width="9.140625" style="65"/>
    <col min="10243" max="10243" width="10.7109375" style="65" customWidth="1"/>
    <col min="10244" max="10244" width="9.85546875" style="65" bestFit="1" customWidth="1"/>
    <col min="10245" max="10486" width="9.140625" style="65"/>
    <col min="10487" max="10487" width="12.140625" style="65" customWidth="1"/>
    <col min="10488" max="10488" width="16.7109375" style="65" customWidth="1"/>
    <col min="10489" max="10489" width="9.140625" style="65"/>
    <col min="10490" max="10490" width="13" style="65" customWidth="1"/>
    <col min="10491" max="10491" width="11.28515625" style="65" customWidth="1"/>
    <col min="10492" max="10492" width="9.140625" style="65" bestFit="1" customWidth="1"/>
    <col min="10493" max="10493" width="13.28515625" style="65" bestFit="1" customWidth="1"/>
    <col min="10494" max="10494" width="8.42578125" style="65" bestFit="1" customWidth="1"/>
    <col min="10495" max="10495" width="10" style="65" customWidth="1"/>
    <col min="10496" max="10496" width="9.7109375" style="65" customWidth="1"/>
    <col min="10497" max="10498" width="9.140625" style="65"/>
    <col min="10499" max="10499" width="10.7109375" style="65" customWidth="1"/>
    <col min="10500" max="10500" width="9.85546875" style="65" bestFit="1" customWidth="1"/>
    <col min="10501" max="10742" width="9.140625" style="65"/>
    <col min="10743" max="10743" width="12.140625" style="65" customWidth="1"/>
    <col min="10744" max="10744" width="16.7109375" style="65" customWidth="1"/>
    <col min="10745" max="10745" width="9.140625" style="65"/>
    <col min="10746" max="10746" width="13" style="65" customWidth="1"/>
    <col min="10747" max="10747" width="11.28515625" style="65" customWidth="1"/>
    <col min="10748" max="10748" width="9.140625" style="65" bestFit="1" customWidth="1"/>
    <col min="10749" max="10749" width="13.28515625" style="65" bestFit="1" customWidth="1"/>
    <col min="10750" max="10750" width="8.42578125" style="65" bestFit="1" customWidth="1"/>
    <col min="10751" max="10751" width="10" style="65" customWidth="1"/>
    <col min="10752" max="10752" width="9.7109375" style="65" customWidth="1"/>
    <col min="10753" max="10754" width="9.140625" style="65"/>
    <col min="10755" max="10755" width="10.7109375" style="65" customWidth="1"/>
    <col min="10756" max="10756" width="9.85546875" style="65" bestFit="1" customWidth="1"/>
    <col min="10757" max="10998" width="9.140625" style="65"/>
    <col min="10999" max="10999" width="12.140625" style="65" customWidth="1"/>
    <col min="11000" max="11000" width="16.7109375" style="65" customWidth="1"/>
    <col min="11001" max="11001" width="9.140625" style="65"/>
    <col min="11002" max="11002" width="13" style="65" customWidth="1"/>
    <col min="11003" max="11003" width="11.28515625" style="65" customWidth="1"/>
    <col min="11004" max="11004" width="9.140625" style="65" bestFit="1" customWidth="1"/>
    <col min="11005" max="11005" width="13.28515625" style="65" bestFit="1" customWidth="1"/>
    <col min="11006" max="11006" width="8.42578125" style="65" bestFit="1" customWidth="1"/>
    <col min="11007" max="11007" width="10" style="65" customWidth="1"/>
    <col min="11008" max="11008" width="9.7109375" style="65" customWidth="1"/>
    <col min="11009" max="11010" width="9.140625" style="65"/>
    <col min="11011" max="11011" width="10.7109375" style="65" customWidth="1"/>
    <col min="11012" max="11012" width="9.85546875" style="65" bestFit="1" customWidth="1"/>
    <col min="11013" max="11254" width="9.140625" style="65"/>
    <col min="11255" max="11255" width="12.140625" style="65" customWidth="1"/>
    <col min="11256" max="11256" width="16.7109375" style="65" customWidth="1"/>
    <col min="11257" max="11257" width="9.140625" style="65"/>
    <col min="11258" max="11258" width="13" style="65" customWidth="1"/>
    <col min="11259" max="11259" width="11.28515625" style="65" customWidth="1"/>
    <col min="11260" max="11260" width="9.140625" style="65" bestFit="1" customWidth="1"/>
    <col min="11261" max="11261" width="13.28515625" style="65" bestFit="1" customWidth="1"/>
    <col min="11262" max="11262" width="8.42578125" style="65" bestFit="1" customWidth="1"/>
    <col min="11263" max="11263" width="10" style="65" customWidth="1"/>
    <col min="11264" max="11264" width="9.7109375" style="65" customWidth="1"/>
    <col min="11265" max="11266" width="9.140625" style="65"/>
    <col min="11267" max="11267" width="10.7109375" style="65" customWidth="1"/>
    <col min="11268" max="11268" width="9.85546875" style="65" bestFit="1" customWidth="1"/>
    <col min="11269" max="11510" width="9.140625" style="65"/>
    <col min="11511" max="11511" width="12.140625" style="65" customWidth="1"/>
    <col min="11512" max="11512" width="16.7109375" style="65" customWidth="1"/>
    <col min="11513" max="11513" width="9.140625" style="65"/>
    <col min="11514" max="11514" width="13" style="65" customWidth="1"/>
    <col min="11515" max="11515" width="11.28515625" style="65" customWidth="1"/>
    <col min="11516" max="11516" width="9.140625" style="65" bestFit="1" customWidth="1"/>
    <col min="11517" max="11517" width="13.28515625" style="65" bestFit="1" customWidth="1"/>
    <col min="11518" max="11518" width="8.42578125" style="65" bestFit="1" customWidth="1"/>
    <col min="11519" max="11519" width="10" style="65" customWidth="1"/>
    <col min="11520" max="11520" width="9.7109375" style="65" customWidth="1"/>
    <col min="11521" max="11522" width="9.140625" style="65"/>
    <col min="11523" max="11523" width="10.7109375" style="65" customWidth="1"/>
    <col min="11524" max="11524" width="9.85546875" style="65" bestFit="1" customWidth="1"/>
    <col min="11525" max="11766" width="9.140625" style="65"/>
    <col min="11767" max="11767" width="12.140625" style="65" customWidth="1"/>
    <col min="11768" max="11768" width="16.7109375" style="65" customWidth="1"/>
    <col min="11769" max="11769" width="9.140625" style="65"/>
    <col min="11770" max="11770" width="13" style="65" customWidth="1"/>
    <col min="11771" max="11771" width="11.28515625" style="65" customWidth="1"/>
    <col min="11772" max="11772" width="9.140625" style="65" bestFit="1" customWidth="1"/>
    <col min="11773" max="11773" width="13.28515625" style="65" bestFit="1" customWidth="1"/>
    <col min="11774" max="11774" width="8.42578125" style="65" bestFit="1" customWidth="1"/>
    <col min="11775" max="11775" width="10" style="65" customWidth="1"/>
    <col min="11776" max="11776" width="9.7109375" style="65" customWidth="1"/>
    <col min="11777" max="11778" width="9.140625" style="65"/>
    <col min="11779" max="11779" width="10.7109375" style="65" customWidth="1"/>
    <col min="11780" max="11780" width="9.85546875" style="65" bestFit="1" customWidth="1"/>
    <col min="11781" max="12022" width="9.140625" style="65"/>
    <col min="12023" max="12023" width="12.140625" style="65" customWidth="1"/>
    <col min="12024" max="12024" width="16.7109375" style="65" customWidth="1"/>
    <col min="12025" max="12025" width="9.140625" style="65"/>
    <col min="12026" max="12026" width="13" style="65" customWidth="1"/>
    <col min="12027" max="12027" width="11.28515625" style="65" customWidth="1"/>
    <col min="12028" max="12028" width="9.140625" style="65" bestFit="1" customWidth="1"/>
    <col min="12029" max="12029" width="13.28515625" style="65" bestFit="1" customWidth="1"/>
    <col min="12030" max="12030" width="8.42578125" style="65" bestFit="1" customWidth="1"/>
    <col min="12031" max="12031" width="10" style="65" customWidth="1"/>
    <col min="12032" max="12032" width="9.7109375" style="65" customWidth="1"/>
    <col min="12033" max="12034" width="9.140625" style="65"/>
    <col min="12035" max="12035" width="10.7109375" style="65" customWidth="1"/>
    <col min="12036" max="12036" width="9.85546875" style="65" bestFit="1" customWidth="1"/>
    <col min="12037" max="12278" width="9.140625" style="65"/>
    <col min="12279" max="12279" width="12.140625" style="65" customWidth="1"/>
    <col min="12280" max="12280" width="16.7109375" style="65" customWidth="1"/>
    <col min="12281" max="12281" width="9.140625" style="65"/>
    <col min="12282" max="12282" width="13" style="65" customWidth="1"/>
    <col min="12283" max="12283" width="11.28515625" style="65" customWidth="1"/>
    <col min="12284" max="12284" width="9.140625" style="65" bestFit="1" customWidth="1"/>
    <col min="12285" max="12285" width="13.28515625" style="65" bestFit="1" customWidth="1"/>
    <col min="12286" max="12286" width="8.42578125" style="65" bestFit="1" customWidth="1"/>
    <col min="12287" max="12287" width="10" style="65" customWidth="1"/>
    <col min="12288" max="12288" width="9.7109375" style="65" customWidth="1"/>
    <col min="12289" max="12290" width="9.140625" style="65"/>
    <col min="12291" max="12291" width="10.7109375" style="65" customWidth="1"/>
    <col min="12292" max="12292" width="9.85546875" style="65" bestFit="1" customWidth="1"/>
    <col min="12293" max="12534" width="9.140625" style="65"/>
    <col min="12535" max="12535" width="12.140625" style="65" customWidth="1"/>
    <col min="12536" max="12536" width="16.7109375" style="65" customWidth="1"/>
    <col min="12537" max="12537" width="9.140625" style="65"/>
    <col min="12538" max="12538" width="13" style="65" customWidth="1"/>
    <col min="12539" max="12539" width="11.28515625" style="65" customWidth="1"/>
    <col min="12540" max="12540" width="9.140625" style="65" bestFit="1" customWidth="1"/>
    <col min="12541" max="12541" width="13.28515625" style="65" bestFit="1" customWidth="1"/>
    <col min="12542" max="12542" width="8.42578125" style="65" bestFit="1" customWidth="1"/>
    <col min="12543" max="12543" width="10" style="65" customWidth="1"/>
    <col min="12544" max="12544" width="9.7109375" style="65" customWidth="1"/>
    <col min="12545" max="12546" width="9.140625" style="65"/>
    <col min="12547" max="12547" width="10.7109375" style="65" customWidth="1"/>
    <col min="12548" max="12548" width="9.85546875" style="65" bestFit="1" customWidth="1"/>
    <col min="12549" max="12790" width="9.140625" style="65"/>
    <col min="12791" max="12791" width="12.140625" style="65" customWidth="1"/>
    <col min="12792" max="12792" width="16.7109375" style="65" customWidth="1"/>
    <col min="12793" max="12793" width="9.140625" style="65"/>
    <col min="12794" max="12794" width="13" style="65" customWidth="1"/>
    <col min="12795" max="12795" width="11.28515625" style="65" customWidth="1"/>
    <col min="12796" max="12796" width="9.140625" style="65" bestFit="1" customWidth="1"/>
    <col min="12797" max="12797" width="13.28515625" style="65" bestFit="1" customWidth="1"/>
    <col min="12798" max="12798" width="8.42578125" style="65" bestFit="1" customWidth="1"/>
    <col min="12799" max="12799" width="10" style="65" customWidth="1"/>
    <col min="12800" max="12800" width="9.7109375" style="65" customWidth="1"/>
    <col min="12801" max="12802" width="9.140625" style="65"/>
    <col min="12803" max="12803" width="10.7109375" style="65" customWidth="1"/>
    <col min="12804" max="12804" width="9.85546875" style="65" bestFit="1" customWidth="1"/>
    <col min="12805" max="13046" width="9.140625" style="65"/>
    <col min="13047" max="13047" width="12.140625" style="65" customWidth="1"/>
    <col min="13048" max="13048" width="16.7109375" style="65" customWidth="1"/>
    <col min="13049" max="13049" width="9.140625" style="65"/>
    <col min="13050" max="13050" width="13" style="65" customWidth="1"/>
    <col min="13051" max="13051" width="11.28515625" style="65" customWidth="1"/>
    <col min="13052" max="13052" width="9.140625" style="65" bestFit="1" customWidth="1"/>
    <col min="13053" max="13053" width="13.28515625" style="65" bestFit="1" customWidth="1"/>
    <col min="13054" max="13054" width="8.42578125" style="65" bestFit="1" customWidth="1"/>
    <col min="13055" max="13055" width="10" style="65" customWidth="1"/>
    <col min="13056" max="13056" width="9.7109375" style="65" customWidth="1"/>
    <col min="13057" max="13058" width="9.140625" style="65"/>
    <col min="13059" max="13059" width="10.7109375" style="65" customWidth="1"/>
    <col min="13060" max="13060" width="9.85546875" style="65" bestFit="1" customWidth="1"/>
    <col min="13061" max="13302" width="9.140625" style="65"/>
    <col min="13303" max="13303" width="12.140625" style="65" customWidth="1"/>
    <col min="13304" max="13304" width="16.7109375" style="65" customWidth="1"/>
    <col min="13305" max="13305" width="9.140625" style="65"/>
    <col min="13306" max="13306" width="13" style="65" customWidth="1"/>
    <col min="13307" max="13307" width="11.28515625" style="65" customWidth="1"/>
    <col min="13308" max="13308" width="9.140625" style="65" bestFit="1" customWidth="1"/>
    <col min="13309" max="13309" width="13.28515625" style="65" bestFit="1" customWidth="1"/>
    <col min="13310" max="13310" width="8.42578125" style="65" bestFit="1" customWidth="1"/>
    <col min="13311" max="13311" width="10" style="65" customWidth="1"/>
    <col min="13312" max="13312" width="9.7109375" style="65" customWidth="1"/>
    <col min="13313" max="13314" width="9.140625" style="65"/>
    <col min="13315" max="13315" width="10.7109375" style="65" customWidth="1"/>
    <col min="13316" max="13316" width="9.85546875" style="65" bestFit="1" customWidth="1"/>
    <col min="13317" max="13558" width="9.140625" style="65"/>
    <col min="13559" max="13559" width="12.140625" style="65" customWidth="1"/>
    <col min="13560" max="13560" width="16.7109375" style="65" customWidth="1"/>
    <col min="13561" max="13561" width="9.140625" style="65"/>
    <col min="13562" max="13562" width="13" style="65" customWidth="1"/>
    <col min="13563" max="13563" width="11.28515625" style="65" customWidth="1"/>
    <col min="13564" max="13564" width="9.140625" style="65" bestFit="1" customWidth="1"/>
    <col min="13565" max="13565" width="13.28515625" style="65" bestFit="1" customWidth="1"/>
    <col min="13566" max="13566" width="8.42578125" style="65" bestFit="1" customWidth="1"/>
    <col min="13567" max="13567" width="10" style="65" customWidth="1"/>
    <col min="13568" max="13568" width="9.7109375" style="65" customWidth="1"/>
    <col min="13569" max="13570" width="9.140625" style="65"/>
    <col min="13571" max="13571" width="10.7109375" style="65" customWidth="1"/>
    <col min="13572" max="13572" width="9.85546875" style="65" bestFit="1" customWidth="1"/>
    <col min="13573" max="13814" width="9.140625" style="65"/>
    <col min="13815" max="13815" width="12.140625" style="65" customWidth="1"/>
    <col min="13816" max="13816" width="16.7109375" style="65" customWidth="1"/>
    <col min="13817" max="13817" width="9.140625" style="65"/>
    <col min="13818" max="13818" width="13" style="65" customWidth="1"/>
    <col min="13819" max="13819" width="11.28515625" style="65" customWidth="1"/>
    <col min="13820" max="13820" width="9.140625" style="65" bestFit="1" customWidth="1"/>
    <col min="13821" max="13821" width="13.28515625" style="65" bestFit="1" customWidth="1"/>
    <col min="13822" max="13822" width="8.42578125" style="65" bestFit="1" customWidth="1"/>
    <col min="13823" max="13823" width="10" style="65" customWidth="1"/>
    <col min="13824" max="13824" width="9.7109375" style="65" customWidth="1"/>
    <col min="13825" max="13826" width="9.140625" style="65"/>
    <col min="13827" max="13827" width="10.7109375" style="65" customWidth="1"/>
    <col min="13828" max="13828" width="9.85546875" style="65" bestFit="1" customWidth="1"/>
    <col min="13829" max="14070" width="9.140625" style="65"/>
    <col min="14071" max="14071" width="12.140625" style="65" customWidth="1"/>
    <col min="14072" max="14072" width="16.7109375" style="65" customWidth="1"/>
    <col min="14073" max="14073" width="9.140625" style="65"/>
    <col min="14074" max="14074" width="13" style="65" customWidth="1"/>
    <col min="14075" max="14075" width="11.28515625" style="65" customWidth="1"/>
    <col min="14076" max="14076" width="9.140625" style="65" bestFit="1" customWidth="1"/>
    <col min="14077" max="14077" width="13.28515625" style="65" bestFit="1" customWidth="1"/>
    <col min="14078" max="14078" width="8.42578125" style="65" bestFit="1" customWidth="1"/>
    <col min="14079" max="14079" width="10" style="65" customWidth="1"/>
    <col min="14080" max="14080" width="9.7109375" style="65" customWidth="1"/>
    <col min="14081" max="14082" width="9.140625" style="65"/>
    <col min="14083" max="14083" width="10.7109375" style="65" customWidth="1"/>
    <col min="14084" max="14084" width="9.85546875" style="65" bestFit="1" customWidth="1"/>
    <col min="14085" max="14326" width="9.140625" style="65"/>
    <col min="14327" max="14327" width="12.140625" style="65" customWidth="1"/>
    <col min="14328" max="14328" width="16.7109375" style="65" customWidth="1"/>
    <col min="14329" max="14329" width="9.140625" style="65"/>
    <col min="14330" max="14330" width="13" style="65" customWidth="1"/>
    <col min="14331" max="14331" width="11.28515625" style="65" customWidth="1"/>
    <col min="14332" max="14332" width="9.140625" style="65" bestFit="1" customWidth="1"/>
    <col min="14333" max="14333" width="13.28515625" style="65" bestFit="1" customWidth="1"/>
    <col min="14334" max="14334" width="8.42578125" style="65" bestFit="1" customWidth="1"/>
    <col min="14335" max="14335" width="10" style="65" customWidth="1"/>
    <col min="14336" max="14336" width="9.7109375" style="65" customWidth="1"/>
    <col min="14337" max="14338" width="9.140625" style="65"/>
    <col min="14339" max="14339" width="10.7109375" style="65" customWidth="1"/>
    <col min="14340" max="14340" width="9.85546875" style="65" bestFit="1" customWidth="1"/>
    <col min="14341" max="14582" width="9.140625" style="65"/>
    <col min="14583" max="14583" width="12.140625" style="65" customWidth="1"/>
    <col min="14584" max="14584" width="16.7109375" style="65" customWidth="1"/>
    <col min="14585" max="14585" width="9.140625" style="65"/>
    <col min="14586" max="14586" width="13" style="65" customWidth="1"/>
    <col min="14587" max="14587" width="11.28515625" style="65" customWidth="1"/>
    <col min="14588" max="14588" width="9.140625" style="65" bestFit="1" customWidth="1"/>
    <col min="14589" max="14589" width="13.28515625" style="65" bestFit="1" customWidth="1"/>
    <col min="14590" max="14590" width="8.42578125" style="65" bestFit="1" customWidth="1"/>
    <col min="14591" max="14591" width="10" style="65" customWidth="1"/>
    <col min="14592" max="14592" width="9.7109375" style="65" customWidth="1"/>
    <col min="14593" max="14594" width="9.140625" style="65"/>
    <col min="14595" max="14595" width="10.7109375" style="65" customWidth="1"/>
    <col min="14596" max="14596" width="9.85546875" style="65" bestFit="1" customWidth="1"/>
    <col min="14597" max="14838" width="9.140625" style="65"/>
    <col min="14839" max="14839" width="12.140625" style="65" customWidth="1"/>
    <col min="14840" max="14840" width="16.7109375" style="65" customWidth="1"/>
    <col min="14841" max="14841" width="9.140625" style="65"/>
    <col min="14842" max="14842" width="13" style="65" customWidth="1"/>
    <col min="14843" max="14843" width="11.28515625" style="65" customWidth="1"/>
    <col min="14844" max="14844" width="9.140625" style="65" bestFit="1" customWidth="1"/>
    <col min="14845" max="14845" width="13.28515625" style="65" bestFit="1" customWidth="1"/>
    <col min="14846" max="14846" width="8.42578125" style="65" bestFit="1" customWidth="1"/>
    <col min="14847" max="14847" width="10" style="65" customWidth="1"/>
    <col min="14848" max="14848" width="9.7109375" style="65" customWidth="1"/>
    <col min="14849" max="14850" width="9.140625" style="65"/>
    <col min="14851" max="14851" width="10.7109375" style="65" customWidth="1"/>
    <col min="14852" max="14852" width="9.85546875" style="65" bestFit="1" customWidth="1"/>
    <col min="14853" max="15094" width="9.140625" style="65"/>
    <col min="15095" max="15095" width="12.140625" style="65" customWidth="1"/>
    <col min="15096" max="15096" width="16.7109375" style="65" customWidth="1"/>
    <col min="15097" max="15097" width="9.140625" style="65"/>
    <col min="15098" max="15098" width="13" style="65" customWidth="1"/>
    <col min="15099" max="15099" width="11.28515625" style="65" customWidth="1"/>
    <col min="15100" max="15100" width="9.140625" style="65" bestFit="1" customWidth="1"/>
    <col min="15101" max="15101" width="13.28515625" style="65" bestFit="1" customWidth="1"/>
    <col min="15102" max="15102" width="8.42578125" style="65" bestFit="1" customWidth="1"/>
    <col min="15103" max="15103" width="10" style="65" customWidth="1"/>
    <col min="15104" max="15104" width="9.7109375" style="65" customWidth="1"/>
    <col min="15105" max="15106" width="9.140625" style="65"/>
    <col min="15107" max="15107" width="10.7109375" style="65" customWidth="1"/>
    <col min="15108" max="15108" width="9.85546875" style="65" bestFit="1" customWidth="1"/>
    <col min="15109" max="15350" width="9.140625" style="65"/>
    <col min="15351" max="15351" width="12.140625" style="65" customWidth="1"/>
    <col min="15352" max="15352" width="16.7109375" style="65" customWidth="1"/>
    <col min="15353" max="15353" width="9.140625" style="65"/>
    <col min="15354" max="15354" width="13" style="65" customWidth="1"/>
    <col min="15355" max="15355" width="11.28515625" style="65" customWidth="1"/>
    <col min="15356" max="15356" width="9.140625" style="65" bestFit="1" customWidth="1"/>
    <col min="15357" max="15357" width="13.28515625" style="65" bestFit="1" customWidth="1"/>
    <col min="15358" max="15358" width="8.42578125" style="65" bestFit="1" customWidth="1"/>
    <col min="15359" max="15359" width="10" style="65" customWidth="1"/>
    <col min="15360" max="15360" width="9.7109375" style="65" customWidth="1"/>
    <col min="15361" max="15362" width="9.140625" style="65"/>
    <col min="15363" max="15363" width="10.7109375" style="65" customWidth="1"/>
    <col min="15364" max="15364" width="9.85546875" style="65" bestFit="1" customWidth="1"/>
    <col min="15365" max="15606" width="9.140625" style="65"/>
    <col min="15607" max="15607" width="12.140625" style="65" customWidth="1"/>
    <col min="15608" max="15608" width="16.7109375" style="65" customWidth="1"/>
    <col min="15609" max="15609" width="9.140625" style="65"/>
    <col min="15610" max="15610" width="13" style="65" customWidth="1"/>
    <col min="15611" max="15611" width="11.28515625" style="65" customWidth="1"/>
    <col min="15612" max="15612" width="9.140625" style="65" bestFit="1" customWidth="1"/>
    <col min="15613" max="15613" width="13.28515625" style="65" bestFit="1" customWidth="1"/>
    <col min="15614" max="15614" width="8.42578125" style="65" bestFit="1" customWidth="1"/>
    <col min="15615" max="15615" width="10" style="65" customWidth="1"/>
    <col min="15616" max="15616" width="9.7109375" style="65" customWidth="1"/>
    <col min="15617" max="15618" width="9.140625" style="65"/>
    <col min="15619" max="15619" width="10.7109375" style="65" customWidth="1"/>
    <col min="15620" max="15620" width="9.85546875" style="65" bestFit="1" customWidth="1"/>
    <col min="15621" max="15862" width="9.140625" style="65"/>
    <col min="15863" max="15863" width="12.140625" style="65" customWidth="1"/>
    <col min="15864" max="15864" width="16.7109375" style="65" customWidth="1"/>
    <col min="15865" max="15865" width="9.140625" style="65"/>
    <col min="15866" max="15866" width="13" style="65" customWidth="1"/>
    <col min="15867" max="15867" width="11.28515625" style="65" customWidth="1"/>
    <col min="15868" max="15868" width="9.140625" style="65" bestFit="1" customWidth="1"/>
    <col min="15869" max="15869" width="13.28515625" style="65" bestFit="1" customWidth="1"/>
    <col min="15870" max="15870" width="8.42578125" style="65" bestFit="1" customWidth="1"/>
    <col min="15871" max="15871" width="10" style="65" customWidth="1"/>
    <col min="15872" max="15872" width="9.7109375" style="65" customWidth="1"/>
    <col min="15873" max="15874" width="9.140625" style="65"/>
    <col min="15875" max="15875" width="10.7109375" style="65" customWidth="1"/>
    <col min="15876" max="15876" width="9.85546875" style="65" bestFit="1" customWidth="1"/>
    <col min="15877" max="16118" width="9.140625" style="65"/>
    <col min="16119" max="16119" width="12.140625" style="65" customWidth="1"/>
    <col min="16120" max="16120" width="16.7109375" style="65" customWidth="1"/>
    <col min="16121" max="16121" width="9.140625" style="65"/>
    <col min="16122" max="16122" width="13" style="65" customWidth="1"/>
    <col min="16123" max="16123" width="11.28515625" style="65" customWidth="1"/>
    <col min="16124" max="16124" width="9.140625" style="65" bestFit="1" customWidth="1"/>
    <col min="16125" max="16125" width="13.28515625" style="65" bestFit="1" customWidth="1"/>
    <col min="16126" max="16126" width="8.42578125" style="65" bestFit="1" customWidth="1"/>
    <col min="16127" max="16127" width="10" style="65" customWidth="1"/>
    <col min="16128" max="16128" width="9.7109375" style="65" customWidth="1"/>
    <col min="16129" max="16130" width="9.140625" style="65"/>
    <col min="16131" max="16131" width="10.7109375" style="65" customWidth="1"/>
    <col min="16132" max="16132" width="9.85546875" style="65" bestFit="1" customWidth="1"/>
    <col min="16133" max="16384" width="9.140625" style="65"/>
  </cols>
  <sheetData>
    <row r="1" spans="2:73" x14ac:dyDescent="0.25">
      <c r="D1" s="65"/>
      <c r="W1" s="91" t="s">
        <v>1431</v>
      </c>
      <c r="BU1" s="65" t="s">
        <v>1431</v>
      </c>
    </row>
    <row r="2" spans="2:73" ht="4.5" customHeight="1" x14ac:dyDescent="0.25">
      <c r="B2" s="22"/>
      <c r="C2" s="22"/>
      <c r="D2" s="22"/>
    </row>
    <row r="3" spans="2:73" ht="30" x14ac:dyDescent="0.25">
      <c r="B3" s="122" t="s">
        <v>1732</v>
      </c>
      <c r="C3" s="122" t="s">
        <v>1378</v>
      </c>
      <c r="D3" s="123" t="s">
        <v>1329</v>
      </c>
    </row>
    <row r="4" spans="2:73" x14ac:dyDescent="0.25">
      <c r="B4" s="65" t="s">
        <v>1330</v>
      </c>
      <c r="C4" s="65" t="s">
        <v>1379</v>
      </c>
      <c r="D4" s="66">
        <v>423.34</v>
      </c>
    </row>
    <row r="5" spans="2:73" x14ac:dyDescent="0.25">
      <c r="B5" s="65" t="s">
        <v>1731</v>
      </c>
      <c r="C5" s="65" t="s">
        <v>1380</v>
      </c>
      <c r="D5" s="66">
        <v>444.08</v>
      </c>
    </row>
    <row r="6" spans="2:73" x14ac:dyDescent="0.25">
      <c r="B6" s="65" t="s">
        <v>1333</v>
      </c>
      <c r="C6" s="65" t="s">
        <v>1381</v>
      </c>
      <c r="D6" s="66">
        <v>525.82000000000005</v>
      </c>
    </row>
    <row r="7" spans="2:73" x14ac:dyDescent="0.25">
      <c r="B7" s="65" t="s">
        <v>1335</v>
      </c>
      <c r="C7" s="65" t="s">
        <v>1382</v>
      </c>
      <c r="D7" s="66">
        <v>566.08000000000004</v>
      </c>
    </row>
    <row r="8" spans="2:73" x14ac:dyDescent="0.25">
      <c r="B8" s="65" t="s">
        <v>1728</v>
      </c>
      <c r="C8" s="65" t="s">
        <v>1382</v>
      </c>
      <c r="D8" s="66">
        <v>566.08000000000004</v>
      </c>
    </row>
    <row r="9" spans="2:73" x14ac:dyDescent="0.25">
      <c r="B9" s="65" t="s">
        <v>1730</v>
      </c>
      <c r="C9" s="65" t="s">
        <v>1383</v>
      </c>
      <c r="D9" s="66">
        <v>651.48</v>
      </c>
    </row>
    <row r="10" spans="2:73" x14ac:dyDescent="0.25">
      <c r="B10" s="65" t="s">
        <v>1339</v>
      </c>
      <c r="C10" s="65" t="s">
        <v>1384</v>
      </c>
      <c r="D10" s="66">
        <v>664.9</v>
      </c>
    </row>
    <row r="11" spans="2:73" x14ac:dyDescent="0.25">
      <c r="B11" s="65" t="s">
        <v>1341</v>
      </c>
      <c r="C11" s="65" t="s">
        <v>1385</v>
      </c>
      <c r="D11" s="66">
        <v>752.74</v>
      </c>
    </row>
    <row r="12" spans="2:73" x14ac:dyDescent="0.25">
      <c r="B12" s="65" t="s">
        <v>1729</v>
      </c>
      <c r="C12" s="65" t="s">
        <v>1386</v>
      </c>
      <c r="D12" s="66">
        <v>862.54</v>
      </c>
    </row>
    <row r="13" spans="2:73" x14ac:dyDescent="0.25">
      <c r="B13" s="65" t="s">
        <v>1342</v>
      </c>
      <c r="C13" s="65" t="s">
        <v>1387</v>
      </c>
      <c r="D13" s="66">
        <v>961.36</v>
      </c>
    </row>
    <row r="14" spans="2:73" x14ac:dyDescent="0.25">
      <c r="B14" s="65" t="s">
        <v>1343</v>
      </c>
      <c r="C14" s="65" t="s">
        <v>1388</v>
      </c>
      <c r="D14" s="66">
        <v>313.54000000000002</v>
      </c>
    </row>
    <row r="15" spans="2:73" x14ac:dyDescent="0.25">
      <c r="B15" s="65" t="s">
        <v>1344</v>
      </c>
      <c r="C15" s="65" t="s">
        <v>1379</v>
      </c>
      <c r="D15" s="66">
        <v>367.22</v>
      </c>
    </row>
    <row r="16" spans="2:73" x14ac:dyDescent="0.25">
      <c r="B16" s="65" t="s">
        <v>1345</v>
      </c>
      <c r="C16" s="65" t="s">
        <v>1380</v>
      </c>
      <c r="D16" s="66">
        <v>383.08</v>
      </c>
    </row>
    <row r="17" spans="2:4" x14ac:dyDescent="0.25">
      <c r="B17" s="65" t="s">
        <v>1346</v>
      </c>
      <c r="C17" s="65" t="s">
        <v>1381</v>
      </c>
      <c r="D17" s="66">
        <v>451.4</v>
      </c>
    </row>
    <row r="18" spans="2:4" x14ac:dyDescent="0.25">
      <c r="B18" s="65" t="s">
        <v>1347</v>
      </c>
      <c r="C18" s="65" t="s">
        <v>1382</v>
      </c>
      <c r="D18" s="66">
        <v>435.54</v>
      </c>
    </row>
    <row r="19" spans="2:4" x14ac:dyDescent="0.25">
      <c r="B19" s="65" t="s">
        <v>1348</v>
      </c>
      <c r="C19" s="65" t="s">
        <v>1382</v>
      </c>
      <c r="D19" s="66">
        <v>436.76</v>
      </c>
    </row>
    <row r="20" spans="2:4" x14ac:dyDescent="0.25">
      <c r="B20" s="65" t="s">
        <v>1349</v>
      </c>
      <c r="C20" s="65" t="s">
        <v>1383</v>
      </c>
      <c r="D20" s="66">
        <v>577.05999999999995</v>
      </c>
    </row>
    <row r="21" spans="2:4" x14ac:dyDescent="0.25">
      <c r="B21" s="65" t="s">
        <v>1350</v>
      </c>
      <c r="C21" s="65" t="s">
        <v>1384</v>
      </c>
      <c r="D21" s="66">
        <v>597.79999999999995</v>
      </c>
    </row>
    <row r="22" spans="2:4" x14ac:dyDescent="0.25">
      <c r="B22" s="65" t="s">
        <v>1351</v>
      </c>
      <c r="C22" s="65" t="s">
        <v>1384</v>
      </c>
      <c r="D22" s="66">
        <v>597.79999999999995</v>
      </c>
    </row>
    <row r="23" spans="2:4" x14ac:dyDescent="0.25">
      <c r="B23" s="65" t="s">
        <v>1352</v>
      </c>
      <c r="C23" s="65" t="s">
        <v>1385</v>
      </c>
      <c r="D23" s="66">
        <v>642.94000000000005</v>
      </c>
    </row>
    <row r="24" spans="2:4" x14ac:dyDescent="0.25">
      <c r="B24" s="65" t="s">
        <v>1353</v>
      </c>
      <c r="C24" s="65" t="s">
        <v>1386</v>
      </c>
      <c r="D24" s="66">
        <v>766.16</v>
      </c>
    </row>
    <row r="25" spans="2:4" x14ac:dyDescent="0.25">
      <c r="B25" s="65" t="s">
        <v>1354</v>
      </c>
      <c r="C25" s="65" t="s">
        <v>1389</v>
      </c>
      <c r="D25" s="66">
        <v>325.74</v>
      </c>
    </row>
    <row r="26" spans="2:4" x14ac:dyDescent="0.25">
      <c r="B26" s="65" t="s">
        <v>1355</v>
      </c>
      <c r="C26" s="65" t="s">
        <v>1389</v>
      </c>
      <c r="D26" s="66">
        <v>325.74</v>
      </c>
    </row>
    <row r="27" spans="2:4" x14ac:dyDescent="0.25">
      <c r="B27" s="65" t="s">
        <v>1356</v>
      </c>
      <c r="C27" s="65" t="s">
        <v>1390</v>
      </c>
      <c r="D27" s="66">
        <v>372.1</v>
      </c>
    </row>
    <row r="28" spans="2:4" x14ac:dyDescent="0.25">
      <c r="B28" s="65" t="s">
        <v>1357</v>
      </c>
      <c r="C28" s="65" t="s">
        <v>1390</v>
      </c>
      <c r="D28" s="66">
        <v>372.1</v>
      </c>
    </row>
    <row r="29" spans="2:4" x14ac:dyDescent="0.25">
      <c r="B29" s="65" t="s">
        <v>1358</v>
      </c>
      <c r="C29" s="65" t="s">
        <v>1390</v>
      </c>
      <c r="D29" s="66">
        <v>372.1</v>
      </c>
    </row>
    <row r="30" spans="2:4" x14ac:dyDescent="0.25">
      <c r="B30" s="65" t="s">
        <v>1359</v>
      </c>
      <c r="C30" s="65" t="s">
        <v>1390</v>
      </c>
      <c r="D30" s="66">
        <v>372.1</v>
      </c>
    </row>
    <row r="31" spans="2:4" x14ac:dyDescent="0.25">
      <c r="B31" s="65" t="s">
        <v>1360</v>
      </c>
      <c r="C31" s="65" t="s">
        <v>1391</v>
      </c>
      <c r="D31" s="66">
        <v>473.36</v>
      </c>
    </row>
    <row r="32" spans="2:4" x14ac:dyDescent="0.25">
      <c r="B32" s="65" t="s">
        <v>1361</v>
      </c>
      <c r="C32" s="65" t="s">
        <v>1391</v>
      </c>
      <c r="D32" s="66">
        <v>473.36</v>
      </c>
    </row>
    <row r="33" spans="2:4" x14ac:dyDescent="0.25">
      <c r="B33" s="65" t="s">
        <v>1362</v>
      </c>
      <c r="C33" s="65" t="s">
        <v>1392</v>
      </c>
      <c r="D33" s="66">
        <v>522.16</v>
      </c>
    </row>
    <row r="34" spans="2:4" x14ac:dyDescent="0.25">
      <c r="B34" s="65" t="s">
        <v>1363</v>
      </c>
      <c r="C34" s="65" t="s">
        <v>1392</v>
      </c>
      <c r="D34" s="66">
        <v>522.16</v>
      </c>
    </row>
    <row r="35" spans="2:4" x14ac:dyDescent="0.25">
      <c r="B35" s="65" t="s">
        <v>1364</v>
      </c>
      <c r="C35" s="65" t="s">
        <v>1393</v>
      </c>
      <c r="D35" s="66">
        <v>779.58</v>
      </c>
    </row>
    <row r="36" spans="2:4" x14ac:dyDescent="0.25">
      <c r="B36" s="65" t="s">
        <v>1365</v>
      </c>
      <c r="C36" s="65" t="s">
        <v>1393</v>
      </c>
      <c r="D36" s="66">
        <v>779.58</v>
      </c>
    </row>
    <row r="37" spans="2:4" x14ac:dyDescent="0.25">
      <c r="B37" s="65" t="s">
        <v>1366</v>
      </c>
      <c r="C37" s="65" t="s">
        <v>1379</v>
      </c>
      <c r="D37" s="66">
        <v>291.58</v>
      </c>
    </row>
    <row r="38" spans="2:4" x14ac:dyDescent="0.25">
      <c r="B38" s="65" t="s">
        <v>1367</v>
      </c>
      <c r="C38" s="65" t="s">
        <v>1380</v>
      </c>
      <c r="D38" s="66">
        <v>318.42</v>
      </c>
    </row>
    <row r="39" spans="2:4" x14ac:dyDescent="0.25">
      <c r="B39" s="65" t="s">
        <v>1368</v>
      </c>
      <c r="C39" s="65" t="s">
        <v>1380</v>
      </c>
      <c r="D39" s="66">
        <v>318.42</v>
      </c>
    </row>
    <row r="40" spans="2:4" x14ac:dyDescent="0.25">
      <c r="B40" s="65" t="s">
        <v>1369</v>
      </c>
      <c r="C40" s="65" t="s">
        <v>1381</v>
      </c>
      <c r="D40" s="66">
        <v>379.42</v>
      </c>
    </row>
    <row r="41" spans="2:4" x14ac:dyDescent="0.25">
      <c r="B41" s="65" t="s">
        <v>1370</v>
      </c>
      <c r="C41" s="65" t="s">
        <v>1382</v>
      </c>
      <c r="D41" s="66">
        <v>398.94</v>
      </c>
    </row>
    <row r="42" spans="2:4" x14ac:dyDescent="0.25">
      <c r="B42" s="65" t="s">
        <v>1371</v>
      </c>
      <c r="C42" s="65" t="s">
        <v>1382</v>
      </c>
      <c r="D42" s="66">
        <v>398.94</v>
      </c>
    </row>
    <row r="43" spans="2:4" x14ac:dyDescent="0.25">
      <c r="B43" s="65" t="s">
        <v>1372</v>
      </c>
      <c r="C43" s="65" t="s">
        <v>1383</v>
      </c>
      <c r="D43" s="66">
        <v>505.08</v>
      </c>
    </row>
    <row r="44" spans="2:4" x14ac:dyDescent="0.25">
      <c r="B44" s="65" t="s">
        <v>1373</v>
      </c>
      <c r="C44" s="65" t="s">
        <v>1384</v>
      </c>
      <c r="D44" s="66">
        <v>505.08</v>
      </c>
    </row>
    <row r="45" spans="2:4" x14ac:dyDescent="0.25">
      <c r="B45" s="65" t="s">
        <v>1374</v>
      </c>
      <c r="C45" s="65" t="s">
        <v>1394</v>
      </c>
      <c r="D45" s="66">
        <v>631.96</v>
      </c>
    </row>
    <row r="46" spans="2:4" x14ac:dyDescent="0.25">
      <c r="B46" s="65" t="s">
        <v>1375</v>
      </c>
      <c r="C46" s="65" t="s">
        <v>1386</v>
      </c>
      <c r="D46" s="66">
        <v>647.82000000000005</v>
      </c>
    </row>
    <row r="47" spans="2:4" x14ac:dyDescent="0.25">
      <c r="B47" s="65" t="s">
        <v>1376</v>
      </c>
      <c r="C47" s="65" t="s">
        <v>1395</v>
      </c>
      <c r="D47" s="66">
        <v>355.02</v>
      </c>
    </row>
    <row r="48" spans="2:4" x14ac:dyDescent="0.25">
      <c r="B48" s="65" t="s">
        <v>1377</v>
      </c>
      <c r="C48" s="65" t="s">
        <v>1395</v>
      </c>
      <c r="D48" s="66">
        <v>355.02</v>
      </c>
    </row>
  </sheetData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9"/>
  </sheetPr>
  <dimension ref="A1:BU10000"/>
  <sheetViews>
    <sheetView showGridLines="0" zoomScale="115" zoomScaleNormal="115" workbookViewId="0">
      <selection activeCell="BT8" sqref="BT8"/>
    </sheetView>
  </sheetViews>
  <sheetFormatPr defaultColWidth="10.28515625" defaultRowHeight="15" x14ac:dyDescent="0.25"/>
  <cols>
    <col min="1" max="3" width="10.28515625" style="69" customWidth="1"/>
    <col min="4" max="4" width="13.5703125" style="69" customWidth="1"/>
    <col min="5" max="18" width="10.28515625" style="69" customWidth="1"/>
    <col min="19" max="16384" width="10.28515625" style="69"/>
  </cols>
  <sheetData>
    <row r="1" spans="1:73" x14ac:dyDescent="0.25">
      <c r="F1" s="86"/>
      <c r="AA1" s="92" t="s">
        <v>1431</v>
      </c>
      <c r="BU1" s="69" t="s">
        <v>1431</v>
      </c>
    </row>
    <row r="2" spans="1:73" x14ac:dyDescent="0.25">
      <c r="A2" s="89"/>
      <c r="B2" s="89"/>
      <c r="C2" s="89"/>
      <c r="D2" s="89"/>
      <c r="E2" s="89"/>
      <c r="F2" s="1"/>
    </row>
    <row r="3" spans="1:73" x14ac:dyDescent="0.25">
      <c r="C3" s="68" t="s">
        <v>1400</v>
      </c>
      <c r="D3" s="68"/>
    </row>
    <row r="4" spans="1:73" x14ac:dyDescent="0.25">
      <c r="C4" s="70" t="s">
        <v>1401</v>
      </c>
      <c r="D4" s="70">
        <v>230</v>
      </c>
    </row>
    <row r="5" spans="1:73" x14ac:dyDescent="0.25">
      <c r="C5" s="70" t="s">
        <v>1402</v>
      </c>
      <c r="D5" s="70">
        <v>341</v>
      </c>
    </row>
    <row r="6" spans="1:73" x14ac:dyDescent="0.25">
      <c r="C6" s="70" t="s">
        <v>1403</v>
      </c>
      <c r="D6" s="70">
        <v>98</v>
      </c>
    </row>
    <row r="7" spans="1:73" x14ac:dyDescent="0.25">
      <c r="C7" s="70" t="s">
        <v>1404</v>
      </c>
      <c r="D7" s="70">
        <v>350</v>
      </c>
    </row>
    <row r="10000" spans="1:1" x14ac:dyDescent="0.25">
      <c r="A10000" s="69" t="s">
        <v>1431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9"/>
  </sheetPr>
  <dimension ref="A1:BU10000"/>
  <sheetViews>
    <sheetView showGridLines="0" zoomScaleNormal="100" workbookViewId="0">
      <selection activeCell="BT8" sqref="BT8"/>
    </sheetView>
  </sheetViews>
  <sheetFormatPr defaultRowHeight="15" x14ac:dyDescent="0.25"/>
  <cols>
    <col min="1" max="1" width="9.140625" style="73"/>
    <col min="2" max="3" width="13.28515625" style="73" bestFit="1" customWidth="1"/>
    <col min="4" max="4" width="21" style="73" bestFit="1" customWidth="1"/>
    <col min="5" max="5" width="13.28515625" style="78" bestFit="1" customWidth="1"/>
    <col min="6" max="6" width="13.28515625" style="78" customWidth="1"/>
    <col min="7" max="7" width="16.28515625" style="73" bestFit="1" customWidth="1"/>
    <col min="8" max="8" width="16.28515625" style="73" customWidth="1"/>
    <col min="9" max="9" width="16" style="73" bestFit="1" customWidth="1"/>
    <col min="10" max="10" width="15.140625" style="73" customWidth="1"/>
    <col min="11" max="11" width="9.140625" style="73"/>
    <col min="12" max="14" width="9.140625" style="63"/>
    <col min="15" max="15" width="15.42578125" style="63" customWidth="1"/>
    <col min="16" max="19" width="9.140625" style="63"/>
    <col min="20" max="16384" width="9.140625" style="73"/>
  </cols>
  <sheetData>
    <row r="1" spans="1:73" x14ac:dyDescent="0.25">
      <c r="F1" s="86"/>
      <c r="AA1" s="91" t="s">
        <v>1431</v>
      </c>
      <c r="BU1" s="73" t="s">
        <v>1431</v>
      </c>
    </row>
    <row r="2" spans="1:73" x14ac:dyDescent="0.25">
      <c r="A2" s="87"/>
      <c r="B2" s="87"/>
      <c r="C2" s="87"/>
      <c r="D2" s="87"/>
      <c r="E2" s="88"/>
      <c r="F2" s="1"/>
    </row>
    <row r="10" spans="1:73" ht="40.5" customHeight="1" x14ac:dyDescent="0.25">
      <c r="B10" s="71" t="s">
        <v>1405</v>
      </c>
      <c r="C10" s="72" t="s">
        <v>1406</v>
      </c>
      <c r="D10" s="71" t="s">
        <v>1407</v>
      </c>
      <c r="E10" s="72" t="s">
        <v>1408</v>
      </c>
      <c r="F10" s="72" t="s">
        <v>1513</v>
      </c>
      <c r="G10" s="71" t="s">
        <v>1409</v>
      </c>
      <c r="H10" s="71" t="s">
        <v>1410</v>
      </c>
      <c r="I10" s="71" t="s">
        <v>1411</v>
      </c>
      <c r="J10" s="71" t="s">
        <v>1412</v>
      </c>
      <c r="M10" s="73"/>
    </row>
    <row r="11" spans="1:73" x14ac:dyDescent="0.25">
      <c r="B11" s="74">
        <v>40784</v>
      </c>
      <c r="C11" s="75" t="s">
        <v>1331</v>
      </c>
      <c r="D11" s="76" t="s">
        <v>1413</v>
      </c>
      <c r="E11" s="77">
        <v>875</v>
      </c>
      <c r="F11" s="77">
        <v>280</v>
      </c>
      <c r="G11" s="75" t="s">
        <v>1414</v>
      </c>
      <c r="H11" s="75" t="s">
        <v>1415</v>
      </c>
      <c r="I11" s="76" t="s">
        <v>352</v>
      </c>
      <c r="J11" s="76" t="s">
        <v>1327</v>
      </c>
      <c r="M11" s="73"/>
    </row>
    <row r="12" spans="1:73" x14ac:dyDescent="0.25">
      <c r="B12" s="74">
        <v>40596</v>
      </c>
      <c r="C12" s="75" t="s">
        <v>1332</v>
      </c>
      <c r="D12" s="76" t="s">
        <v>1416</v>
      </c>
      <c r="E12" s="77">
        <v>1480</v>
      </c>
      <c r="F12" s="77">
        <v>473.6</v>
      </c>
      <c r="G12" s="75" t="s">
        <v>1414</v>
      </c>
      <c r="H12" s="75" t="s">
        <v>757</v>
      </c>
      <c r="I12" s="76" t="s">
        <v>401</v>
      </c>
      <c r="J12" s="76" t="s">
        <v>1328</v>
      </c>
      <c r="M12" s="73"/>
    </row>
    <row r="13" spans="1:73" x14ac:dyDescent="0.25">
      <c r="B13" s="74">
        <v>41238</v>
      </c>
      <c r="C13" s="75" t="s">
        <v>1340</v>
      </c>
      <c r="D13" s="76" t="s">
        <v>1413</v>
      </c>
      <c r="E13" s="77">
        <v>250</v>
      </c>
      <c r="F13" s="77">
        <v>80</v>
      </c>
      <c r="G13" s="75" t="s">
        <v>1414</v>
      </c>
      <c r="H13" s="75" t="s">
        <v>757</v>
      </c>
      <c r="I13" s="76" t="s">
        <v>300</v>
      </c>
      <c r="J13" s="76" t="s">
        <v>1328</v>
      </c>
      <c r="M13" s="73"/>
    </row>
    <row r="14" spans="1:73" x14ac:dyDescent="0.25">
      <c r="B14" s="74">
        <v>40713</v>
      </c>
      <c r="C14" s="75" t="s">
        <v>1340</v>
      </c>
      <c r="D14" s="76" t="s">
        <v>1417</v>
      </c>
      <c r="E14" s="77">
        <v>798</v>
      </c>
      <c r="F14" s="77">
        <v>255.36</v>
      </c>
      <c r="G14" s="75" t="s">
        <v>1418</v>
      </c>
      <c r="H14" s="75" t="s">
        <v>1415</v>
      </c>
      <c r="I14" s="76" t="s">
        <v>401</v>
      </c>
      <c r="J14" s="76" t="s">
        <v>1327</v>
      </c>
      <c r="M14" s="73"/>
    </row>
    <row r="15" spans="1:73" x14ac:dyDescent="0.25">
      <c r="B15" s="74">
        <v>40534</v>
      </c>
      <c r="C15" s="75" t="s">
        <v>1334</v>
      </c>
      <c r="D15" s="76" t="s">
        <v>1419</v>
      </c>
      <c r="E15" s="77">
        <v>725</v>
      </c>
      <c r="F15" s="77">
        <v>232</v>
      </c>
      <c r="G15" s="75" t="s">
        <v>1414</v>
      </c>
      <c r="H15" s="75" t="s">
        <v>757</v>
      </c>
      <c r="I15" s="76" t="s">
        <v>329</v>
      </c>
      <c r="J15" s="76" t="s">
        <v>1327</v>
      </c>
      <c r="M15" s="73"/>
    </row>
    <row r="16" spans="1:73" x14ac:dyDescent="0.25">
      <c r="B16" s="74">
        <v>41358</v>
      </c>
      <c r="C16" s="75" t="s">
        <v>1331</v>
      </c>
      <c r="D16" s="76" t="s">
        <v>1420</v>
      </c>
      <c r="E16" s="77">
        <v>3960</v>
      </c>
      <c r="F16" s="77">
        <v>1267.2</v>
      </c>
      <c r="G16" s="75" t="s">
        <v>1414</v>
      </c>
      <c r="H16" s="75" t="s">
        <v>1415</v>
      </c>
      <c r="I16" s="76" t="s">
        <v>296</v>
      </c>
      <c r="J16" s="76" t="s">
        <v>1327</v>
      </c>
      <c r="M16" s="73"/>
    </row>
    <row r="17" spans="2:13" x14ac:dyDescent="0.25">
      <c r="B17" s="74">
        <v>40774</v>
      </c>
      <c r="C17" s="75" t="s">
        <v>1337</v>
      </c>
      <c r="D17" s="76" t="s">
        <v>1419</v>
      </c>
      <c r="E17" s="77">
        <v>580</v>
      </c>
      <c r="F17" s="77">
        <v>185.6</v>
      </c>
      <c r="G17" s="75" t="s">
        <v>1414</v>
      </c>
      <c r="H17" s="75" t="s">
        <v>762</v>
      </c>
      <c r="I17" s="76" t="s">
        <v>401</v>
      </c>
      <c r="J17" s="76" t="s">
        <v>1327</v>
      </c>
      <c r="M17" s="73"/>
    </row>
    <row r="18" spans="2:13" x14ac:dyDescent="0.25">
      <c r="B18" s="74">
        <v>40578</v>
      </c>
      <c r="C18" s="75" t="s">
        <v>1337</v>
      </c>
      <c r="D18" s="76" t="s">
        <v>1419</v>
      </c>
      <c r="E18" s="77">
        <v>870</v>
      </c>
      <c r="F18" s="77">
        <v>278.40000000000003</v>
      </c>
      <c r="G18" s="75" t="s">
        <v>1414</v>
      </c>
      <c r="H18" s="75" t="s">
        <v>762</v>
      </c>
      <c r="I18" s="76" t="s">
        <v>352</v>
      </c>
      <c r="J18" s="76" t="s">
        <v>1327</v>
      </c>
      <c r="M18" s="73"/>
    </row>
    <row r="19" spans="2:13" x14ac:dyDescent="0.25">
      <c r="B19" s="74">
        <v>41225</v>
      </c>
      <c r="C19" s="75" t="s">
        <v>1331</v>
      </c>
      <c r="D19" s="76" t="s">
        <v>1421</v>
      </c>
      <c r="E19" s="77">
        <v>1280</v>
      </c>
      <c r="F19" s="77">
        <v>409.6</v>
      </c>
      <c r="G19" s="75" t="s">
        <v>1414</v>
      </c>
      <c r="H19" s="75" t="s">
        <v>1415</v>
      </c>
      <c r="I19" s="76" t="s">
        <v>352</v>
      </c>
      <c r="J19" s="76" t="s">
        <v>1327</v>
      </c>
      <c r="M19" s="73"/>
    </row>
    <row r="20" spans="2:13" x14ac:dyDescent="0.25">
      <c r="B20" s="74">
        <v>40467</v>
      </c>
      <c r="C20" s="75" t="s">
        <v>1338</v>
      </c>
      <c r="D20" s="76" t="s">
        <v>1419</v>
      </c>
      <c r="E20" s="77">
        <v>870</v>
      </c>
      <c r="F20" s="77">
        <v>278.40000000000003</v>
      </c>
      <c r="G20" s="75" t="s">
        <v>1414</v>
      </c>
      <c r="H20" s="75" t="s">
        <v>757</v>
      </c>
      <c r="I20" s="76" t="s">
        <v>352</v>
      </c>
      <c r="J20" s="76" t="s">
        <v>1327</v>
      </c>
      <c r="M20" s="73"/>
    </row>
    <row r="21" spans="2:13" x14ac:dyDescent="0.25">
      <c r="B21" s="74">
        <v>41029</v>
      </c>
      <c r="C21" s="75" t="s">
        <v>1331</v>
      </c>
      <c r="D21" s="76" t="s">
        <v>1417</v>
      </c>
      <c r="E21" s="77">
        <v>684</v>
      </c>
      <c r="F21" s="77">
        <v>218.88</v>
      </c>
      <c r="G21" s="75" t="s">
        <v>1414</v>
      </c>
      <c r="H21" s="75" t="s">
        <v>1415</v>
      </c>
      <c r="I21" s="76" t="s">
        <v>352</v>
      </c>
      <c r="J21" s="76" t="s">
        <v>1328</v>
      </c>
      <c r="M21" s="73"/>
    </row>
    <row r="22" spans="2:13" x14ac:dyDescent="0.25">
      <c r="B22" s="74">
        <v>41200</v>
      </c>
      <c r="C22" s="75" t="s">
        <v>1336</v>
      </c>
      <c r="D22" s="76" t="s">
        <v>1413</v>
      </c>
      <c r="E22" s="77">
        <v>625</v>
      </c>
      <c r="F22" s="77">
        <v>200</v>
      </c>
      <c r="G22" s="75" t="s">
        <v>1414</v>
      </c>
      <c r="H22" s="75" t="s">
        <v>1415</v>
      </c>
      <c r="I22" s="76" t="s">
        <v>401</v>
      </c>
      <c r="J22" s="76" t="s">
        <v>1327</v>
      </c>
      <c r="M22" s="73"/>
    </row>
    <row r="23" spans="2:13" x14ac:dyDescent="0.25">
      <c r="B23" s="74">
        <v>40471</v>
      </c>
      <c r="C23" s="75" t="s">
        <v>1334</v>
      </c>
      <c r="D23" s="76" t="s">
        <v>1416</v>
      </c>
      <c r="E23" s="77">
        <v>3330</v>
      </c>
      <c r="F23" s="77">
        <v>1065.5999999999999</v>
      </c>
      <c r="G23" s="75" t="s">
        <v>1414</v>
      </c>
      <c r="H23" s="75" t="s">
        <v>1415</v>
      </c>
      <c r="I23" s="76" t="s">
        <v>401</v>
      </c>
      <c r="J23" s="76" t="s">
        <v>1327</v>
      </c>
      <c r="M23" s="73"/>
    </row>
    <row r="24" spans="2:13" x14ac:dyDescent="0.25">
      <c r="B24" s="74">
        <v>41257</v>
      </c>
      <c r="C24" s="75" t="s">
        <v>1337</v>
      </c>
      <c r="D24" s="76" t="s">
        <v>1417</v>
      </c>
      <c r="E24" s="77">
        <v>1026</v>
      </c>
      <c r="F24" s="77">
        <v>328.32</v>
      </c>
      <c r="G24" s="75" t="s">
        <v>1414</v>
      </c>
      <c r="H24" s="75" t="s">
        <v>757</v>
      </c>
      <c r="I24" s="76" t="s">
        <v>300</v>
      </c>
      <c r="J24" s="76" t="s">
        <v>1327</v>
      </c>
      <c r="M24" s="73"/>
    </row>
    <row r="25" spans="2:13" x14ac:dyDescent="0.25">
      <c r="B25" s="74">
        <v>40471</v>
      </c>
      <c r="C25" s="75" t="s">
        <v>1334</v>
      </c>
      <c r="D25" s="76" t="s">
        <v>1419</v>
      </c>
      <c r="E25" s="77">
        <v>1015</v>
      </c>
      <c r="F25" s="77">
        <v>324.8</v>
      </c>
      <c r="G25" s="75" t="s">
        <v>1414</v>
      </c>
      <c r="H25" s="75" t="s">
        <v>1415</v>
      </c>
      <c r="I25" s="76" t="s">
        <v>401</v>
      </c>
      <c r="J25" s="76" t="s">
        <v>1327</v>
      </c>
      <c r="M25" s="73"/>
    </row>
    <row r="26" spans="2:13" x14ac:dyDescent="0.25">
      <c r="B26" s="74">
        <v>41217</v>
      </c>
      <c r="C26" s="75" t="s">
        <v>1340</v>
      </c>
      <c r="D26" s="76" t="s">
        <v>1413</v>
      </c>
      <c r="E26" s="77">
        <v>625</v>
      </c>
      <c r="F26" s="77">
        <v>200</v>
      </c>
      <c r="G26" s="75" t="s">
        <v>1414</v>
      </c>
      <c r="H26" s="75" t="s">
        <v>1415</v>
      </c>
      <c r="I26" s="76" t="s">
        <v>401</v>
      </c>
      <c r="J26" s="76" t="s">
        <v>1327</v>
      </c>
      <c r="M26" s="73"/>
    </row>
    <row r="27" spans="2:13" x14ac:dyDescent="0.25">
      <c r="B27" s="74">
        <v>41337</v>
      </c>
      <c r="C27" s="75" t="s">
        <v>1331</v>
      </c>
      <c r="D27" s="76" t="s">
        <v>1416</v>
      </c>
      <c r="E27" s="77">
        <v>890</v>
      </c>
      <c r="F27" s="77">
        <v>284.8</v>
      </c>
      <c r="G27" s="75" t="s">
        <v>1414</v>
      </c>
      <c r="H27" s="75" t="s">
        <v>757</v>
      </c>
      <c r="I27" s="76" t="s">
        <v>352</v>
      </c>
      <c r="J27" s="76" t="s">
        <v>1327</v>
      </c>
      <c r="M27" s="73"/>
    </row>
    <row r="28" spans="2:13" x14ac:dyDescent="0.25">
      <c r="B28" s="74">
        <v>41318</v>
      </c>
      <c r="C28" s="75" t="s">
        <v>1334</v>
      </c>
      <c r="D28" s="76" t="s">
        <v>1422</v>
      </c>
      <c r="E28" s="77">
        <v>1820</v>
      </c>
      <c r="F28" s="77">
        <v>582.4</v>
      </c>
      <c r="G28" s="75" t="s">
        <v>1414</v>
      </c>
      <c r="H28" s="75" t="s">
        <v>757</v>
      </c>
      <c r="I28" s="76" t="s">
        <v>401</v>
      </c>
      <c r="J28" s="76" t="s">
        <v>1327</v>
      </c>
      <c r="M28" s="73"/>
    </row>
    <row r="29" spans="2:13" x14ac:dyDescent="0.25">
      <c r="B29" s="74">
        <v>41248</v>
      </c>
      <c r="C29" s="75" t="s">
        <v>1334</v>
      </c>
      <c r="D29" s="76" t="s">
        <v>1422</v>
      </c>
      <c r="E29" s="77">
        <v>2080</v>
      </c>
      <c r="F29" s="77">
        <v>665.6</v>
      </c>
      <c r="G29" s="75" t="s">
        <v>1423</v>
      </c>
      <c r="H29" s="75" t="s">
        <v>1415</v>
      </c>
      <c r="I29" s="76" t="s">
        <v>448</v>
      </c>
      <c r="J29" s="76" t="s">
        <v>1327</v>
      </c>
      <c r="M29" s="73"/>
    </row>
    <row r="30" spans="2:13" x14ac:dyDescent="0.25">
      <c r="B30" s="74">
        <v>41164</v>
      </c>
      <c r="C30" s="75" t="s">
        <v>1334</v>
      </c>
      <c r="D30" s="76" t="s">
        <v>1419</v>
      </c>
      <c r="E30" s="77">
        <v>290</v>
      </c>
      <c r="F30" s="77">
        <v>92.8</v>
      </c>
      <c r="G30" s="75" t="s">
        <v>1414</v>
      </c>
      <c r="H30" s="75" t="s">
        <v>1415</v>
      </c>
      <c r="I30" s="76" t="s">
        <v>352</v>
      </c>
      <c r="J30" s="76" t="s">
        <v>1328</v>
      </c>
      <c r="M30" s="73"/>
    </row>
    <row r="31" spans="2:13" x14ac:dyDescent="0.25">
      <c r="B31" s="74">
        <v>41017</v>
      </c>
      <c r="C31" s="75" t="s">
        <v>1334</v>
      </c>
      <c r="D31" s="76" t="s">
        <v>1416</v>
      </c>
      <c r="E31" s="77">
        <v>2220</v>
      </c>
      <c r="F31" s="77">
        <v>710.4</v>
      </c>
      <c r="G31" s="75" t="s">
        <v>1414</v>
      </c>
      <c r="H31" s="75" t="s">
        <v>1415</v>
      </c>
      <c r="I31" s="76" t="s">
        <v>352</v>
      </c>
      <c r="J31" s="76" t="s">
        <v>1327</v>
      </c>
      <c r="M31" s="73"/>
    </row>
    <row r="32" spans="2:13" x14ac:dyDescent="0.25">
      <c r="B32" s="74">
        <v>40815</v>
      </c>
      <c r="C32" s="75" t="s">
        <v>1336</v>
      </c>
      <c r="D32" s="76" t="s">
        <v>1413</v>
      </c>
      <c r="E32" s="77">
        <v>875</v>
      </c>
      <c r="F32" s="77">
        <v>280</v>
      </c>
      <c r="G32" s="75" t="s">
        <v>1414</v>
      </c>
      <c r="H32" s="75" t="s">
        <v>757</v>
      </c>
      <c r="I32" s="76" t="s">
        <v>352</v>
      </c>
      <c r="J32" s="76" t="s">
        <v>1327</v>
      </c>
      <c r="M32" s="73"/>
    </row>
    <row r="33" spans="2:13" x14ac:dyDescent="0.25">
      <c r="B33" s="74">
        <v>40540</v>
      </c>
      <c r="C33" s="75" t="s">
        <v>1332</v>
      </c>
      <c r="D33" s="76" t="s">
        <v>1419</v>
      </c>
      <c r="E33" s="77">
        <v>580</v>
      </c>
      <c r="F33" s="77">
        <v>185.6</v>
      </c>
      <c r="G33" s="75" t="s">
        <v>1414</v>
      </c>
      <c r="H33" s="75" t="s">
        <v>1415</v>
      </c>
      <c r="I33" s="76" t="s">
        <v>401</v>
      </c>
      <c r="J33" s="76" t="s">
        <v>1327</v>
      </c>
      <c r="M33" s="73"/>
    </row>
    <row r="34" spans="2:13" x14ac:dyDescent="0.25">
      <c r="B34" s="74">
        <v>40657</v>
      </c>
      <c r="C34" s="75" t="s">
        <v>1340</v>
      </c>
      <c r="D34" s="76" t="s">
        <v>1419</v>
      </c>
      <c r="E34" s="77">
        <v>435</v>
      </c>
      <c r="F34" s="77">
        <v>139.20000000000002</v>
      </c>
      <c r="G34" s="75" t="s">
        <v>1414</v>
      </c>
      <c r="H34" s="75" t="s">
        <v>1415</v>
      </c>
      <c r="I34" s="76" t="s">
        <v>401</v>
      </c>
      <c r="J34" s="76" t="s">
        <v>1327</v>
      </c>
      <c r="M34" s="73"/>
    </row>
    <row r="35" spans="2:13" x14ac:dyDescent="0.25">
      <c r="B35" s="74">
        <v>40484</v>
      </c>
      <c r="C35" s="75" t="s">
        <v>1332</v>
      </c>
      <c r="D35" s="76" t="s">
        <v>1419</v>
      </c>
      <c r="E35" s="77">
        <v>870</v>
      </c>
      <c r="F35" s="77">
        <v>278.40000000000003</v>
      </c>
      <c r="G35" s="75" t="s">
        <v>1414</v>
      </c>
      <c r="H35" s="75" t="s">
        <v>762</v>
      </c>
      <c r="I35" s="76" t="s">
        <v>401</v>
      </c>
      <c r="J35" s="76" t="s">
        <v>1327</v>
      </c>
      <c r="M35" s="73"/>
    </row>
    <row r="36" spans="2:13" x14ac:dyDescent="0.25">
      <c r="B36" s="74">
        <v>40858</v>
      </c>
      <c r="C36" s="75" t="s">
        <v>1337</v>
      </c>
      <c r="D36" s="76" t="s">
        <v>1421</v>
      </c>
      <c r="E36" s="77">
        <v>1920</v>
      </c>
      <c r="F36" s="77">
        <v>614.4</v>
      </c>
      <c r="G36" s="75" t="s">
        <v>1414</v>
      </c>
      <c r="H36" s="75" t="s">
        <v>762</v>
      </c>
      <c r="I36" s="76" t="s">
        <v>352</v>
      </c>
      <c r="J36" s="76" t="s">
        <v>1327</v>
      </c>
      <c r="M36" s="73"/>
    </row>
    <row r="37" spans="2:13" x14ac:dyDescent="0.25">
      <c r="B37" s="74">
        <v>41281</v>
      </c>
      <c r="C37" s="75" t="s">
        <v>1331</v>
      </c>
      <c r="D37" s="76" t="s">
        <v>1416</v>
      </c>
      <c r="E37" s="77">
        <v>1246</v>
      </c>
      <c r="F37" s="77">
        <v>398.72</v>
      </c>
      <c r="G37" s="75" t="s">
        <v>1414</v>
      </c>
      <c r="H37" s="75" t="s">
        <v>1415</v>
      </c>
      <c r="I37" s="76" t="s">
        <v>352</v>
      </c>
      <c r="J37" s="76" t="s">
        <v>1327</v>
      </c>
      <c r="M37" s="73"/>
    </row>
    <row r="38" spans="2:13" x14ac:dyDescent="0.25">
      <c r="B38" s="74">
        <v>41371</v>
      </c>
      <c r="C38" s="75" t="s">
        <v>1340</v>
      </c>
      <c r="D38" s="76" t="s">
        <v>1417</v>
      </c>
      <c r="E38" s="77">
        <v>798</v>
      </c>
      <c r="F38" s="77">
        <v>255.36</v>
      </c>
      <c r="G38" s="75" t="s">
        <v>1414</v>
      </c>
      <c r="H38" s="75" t="s">
        <v>757</v>
      </c>
      <c r="I38" s="76" t="s">
        <v>401</v>
      </c>
      <c r="J38" s="76" t="s">
        <v>1327</v>
      </c>
      <c r="M38" s="73"/>
    </row>
    <row r="39" spans="2:13" x14ac:dyDescent="0.25">
      <c r="B39" s="74">
        <v>40500</v>
      </c>
      <c r="C39" s="75" t="s">
        <v>1336</v>
      </c>
      <c r="D39" s="76" t="s">
        <v>1413</v>
      </c>
      <c r="E39" s="77">
        <v>500</v>
      </c>
      <c r="F39" s="77">
        <v>160</v>
      </c>
      <c r="G39" s="75" t="s">
        <v>1418</v>
      </c>
      <c r="H39" s="75" t="s">
        <v>1415</v>
      </c>
      <c r="I39" s="76" t="s">
        <v>401</v>
      </c>
      <c r="J39" s="76" t="s">
        <v>1328</v>
      </c>
      <c r="M39" s="73"/>
    </row>
    <row r="40" spans="2:13" x14ac:dyDescent="0.25">
      <c r="B40" s="74">
        <v>40776</v>
      </c>
      <c r="C40" s="75" t="s">
        <v>1340</v>
      </c>
      <c r="D40" s="76" t="s">
        <v>1417</v>
      </c>
      <c r="E40" s="77">
        <v>384</v>
      </c>
      <c r="F40" s="77">
        <v>122.88</v>
      </c>
      <c r="G40" s="75" t="s">
        <v>1414</v>
      </c>
      <c r="H40" s="75" t="s">
        <v>1415</v>
      </c>
      <c r="I40" s="76" t="s">
        <v>401</v>
      </c>
      <c r="J40" s="76" t="s">
        <v>1327</v>
      </c>
      <c r="M40" s="73"/>
    </row>
    <row r="41" spans="2:13" x14ac:dyDescent="0.25">
      <c r="B41" s="74">
        <v>41387</v>
      </c>
      <c r="C41" s="75" t="s">
        <v>1332</v>
      </c>
      <c r="D41" s="76" t="s">
        <v>1413</v>
      </c>
      <c r="E41" s="77">
        <v>1125</v>
      </c>
      <c r="F41" s="77">
        <v>360</v>
      </c>
      <c r="G41" s="75" t="s">
        <v>1414</v>
      </c>
      <c r="H41" s="75" t="s">
        <v>757</v>
      </c>
      <c r="I41" s="76" t="s">
        <v>401</v>
      </c>
      <c r="J41" s="76" t="s">
        <v>1327</v>
      </c>
      <c r="M41" s="73"/>
    </row>
    <row r="42" spans="2:13" x14ac:dyDescent="0.25">
      <c r="B42" s="74">
        <v>40917</v>
      </c>
      <c r="C42" s="75" t="s">
        <v>1331</v>
      </c>
      <c r="D42" s="76" t="s">
        <v>1419</v>
      </c>
      <c r="E42" s="77">
        <v>1160</v>
      </c>
      <c r="F42" s="77">
        <v>371.2</v>
      </c>
      <c r="G42" s="75" t="s">
        <v>1414</v>
      </c>
      <c r="H42" s="75" t="s">
        <v>757</v>
      </c>
      <c r="I42" s="76" t="s">
        <v>401</v>
      </c>
      <c r="J42" s="76" t="s">
        <v>1328</v>
      </c>
      <c r="M42" s="73"/>
    </row>
    <row r="43" spans="2:13" x14ac:dyDescent="0.25">
      <c r="B43" s="74">
        <v>40549</v>
      </c>
      <c r="C43" s="75" t="s">
        <v>1336</v>
      </c>
      <c r="D43" s="76" t="s">
        <v>1419</v>
      </c>
      <c r="E43" s="77">
        <v>290</v>
      </c>
      <c r="F43" s="77">
        <v>92.8</v>
      </c>
      <c r="G43" s="75" t="s">
        <v>1424</v>
      </c>
      <c r="H43" s="75" t="s">
        <v>757</v>
      </c>
      <c r="I43" s="76" t="s">
        <v>759</v>
      </c>
      <c r="J43" s="76" t="s">
        <v>1327</v>
      </c>
      <c r="M43" s="73"/>
    </row>
    <row r="44" spans="2:13" x14ac:dyDescent="0.25">
      <c r="B44" s="74">
        <v>40883</v>
      </c>
      <c r="C44" s="75" t="s">
        <v>1332</v>
      </c>
      <c r="D44" s="76" t="s">
        <v>1413</v>
      </c>
      <c r="E44" s="77">
        <v>375</v>
      </c>
      <c r="F44" s="77">
        <v>120</v>
      </c>
      <c r="G44" s="75" t="s">
        <v>1424</v>
      </c>
      <c r="H44" s="75" t="s">
        <v>1415</v>
      </c>
      <c r="I44" s="76" t="s">
        <v>352</v>
      </c>
      <c r="J44" s="76" t="s">
        <v>1327</v>
      </c>
      <c r="M44" s="73"/>
    </row>
    <row r="45" spans="2:13" x14ac:dyDescent="0.25">
      <c r="B45" s="74">
        <v>40862</v>
      </c>
      <c r="C45" s="75" t="s">
        <v>1332</v>
      </c>
      <c r="D45" s="76" t="s">
        <v>1417</v>
      </c>
      <c r="E45" s="77">
        <v>228</v>
      </c>
      <c r="F45" s="77">
        <v>72.960000000000008</v>
      </c>
      <c r="G45" s="75" t="s">
        <v>1418</v>
      </c>
      <c r="H45" s="75" t="s">
        <v>762</v>
      </c>
      <c r="I45" s="76" t="s">
        <v>300</v>
      </c>
      <c r="J45" s="76" t="s">
        <v>1327</v>
      </c>
      <c r="M45" s="73"/>
    </row>
    <row r="46" spans="2:13" x14ac:dyDescent="0.25">
      <c r="B46" s="74">
        <v>40594</v>
      </c>
      <c r="C46" s="75" t="s">
        <v>1340</v>
      </c>
      <c r="D46" s="76" t="s">
        <v>1413</v>
      </c>
      <c r="E46" s="77">
        <v>375</v>
      </c>
      <c r="F46" s="77">
        <v>120</v>
      </c>
      <c r="G46" s="75" t="s">
        <v>1414</v>
      </c>
      <c r="H46" s="75" t="s">
        <v>762</v>
      </c>
      <c r="I46" s="76" t="s">
        <v>352</v>
      </c>
      <c r="J46" s="76" t="s">
        <v>1327</v>
      </c>
      <c r="M46" s="73"/>
    </row>
    <row r="47" spans="2:13" x14ac:dyDescent="0.25">
      <c r="B47" s="74">
        <v>41030</v>
      </c>
      <c r="C47" s="75" t="s">
        <v>1332</v>
      </c>
      <c r="D47" s="76" t="s">
        <v>1420</v>
      </c>
      <c r="E47" s="77">
        <v>620</v>
      </c>
      <c r="F47" s="77">
        <v>198.4</v>
      </c>
      <c r="G47" s="75" t="s">
        <v>1414</v>
      </c>
      <c r="H47" s="75" t="s">
        <v>1415</v>
      </c>
      <c r="I47" s="76" t="s">
        <v>352</v>
      </c>
      <c r="J47" s="76" t="s">
        <v>1327</v>
      </c>
      <c r="M47" s="73"/>
    </row>
    <row r="48" spans="2:13" x14ac:dyDescent="0.25">
      <c r="B48" s="74">
        <v>41339</v>
      </c>
      <c r="C48" s="75" t="s">
        <v>1334</v>
      </c>
      <c r="D48" s="76" t="s">
        <v>1417</v>
      </c>
      <c r="E48" s="77">
        <v>1140</v>
      </c>
      <c r="F48" s="77">
        <v>364.8</v>
      </c>
      <c r="G48" s="75" t="s">
        <v>1414</v>
      </c>
      <c r="H48" s="75" t="s">
        <v>757</v>
      </c>
      <c r="I48" s="76" t="s">
        <v>352</v>
      </c>
      <c r="J48" s="76" t="s">
        <v>1328</v>
      </c>
      <c r="M48" s="73"/>
    </row>
    <row r="49" spans="2:13" x14ac:dyDescent="0.25">
      <c r="B49" s="74">
        <v>41218</v>
      </c>
      <c r="C49" s="75" t="s">
        <v>1331</v>
      </c>
      <c r="D49" s="76" t="s">
        <v>1417</v>
      </c>
      <c r="E49" s="77">
        <v>684</v>
      </c>
      <c r="F49" s="77">
        <v>218.88</v>
      </c>
      <c r="G49" s="75" t="s">
        <v>1414</v>
      </c>
      <c r="H49" s="75" t="s">
        <v>1415</v>
      </c>
      <c r="I49" s="76" t="s">
        <v>401</v>
      </c>
      <c r="J49" s="76" t="s">
        <v>1327</v>
      </c>
      <c r="M49" s="73"/>
    </row>
    <row r="50" spans="2:13" x14ac:dyDescent="0.25">
      <c r="B50" s="74">
        <v>40818</v>
      </c>
      <c r="C50" s="75" t="s">
        <v>1340</v>
      </c>
      <c r="D50" s="76" t="s">
        <v>1413</v>
      </c>
      <c r="E50" s="77">
        <v>875</v>
      </c>
      <c r="F50" s="77">
        <v>280</v>
      </c>
      <c r="G50" s="75" t="s">
        <v>1414</v>
      </c>
      <c r="H50" s="75" t="s">
        <v>1415</v>
      </c>
      <c r="I50" s="76" t="s">
        <v>401</v>
      </c>
      <c r="J50" s="76" t="s">
        <v>1328</v>
      </c>
      <c r="M50" s="73"/>
    </row>
    <row r="51" spans="2:13" x14ac:dyDescent="0.25">
      <c r="B51" s="74">
        <v>41032</v>
      </c>
      <c r="C51" s="75" t="s">
        <v>1336</v>
      </c>
      <c r="D51" s="76" t="s">
        <v>1420</v>
      </c>
      <c r="E51" s="77">
        <v>1395</v>
      </c>
      <c r="F51" s="77">
        <v>446.40000000000003</v>
      </c>
      <c r="G51" s="75" t="s">
        <v>1414</v>
      </c>
      <c r="H51" s="75" t="s">
        <v>762</v>
      </c>
      <c r="I51" s="76" t="s">
        <v>352</v>
      </c>
      <c r="J51" s="76" t="s">
        <v>1327</v>
      </c>
      <c r="M51" s="73"/>
    </row>
    <row r="52" spans="2:13" x14ac:dyDescent="0.25">
      <c r="B52" s="74">
        <v>41197</v>
      </c>
      <c r="C52" s="75" t="s">
        <v>1331</v>
      </c>
      <c r="D52" s="76" t="s">
        <v>1413</v>
      </c>
      <c r="E52" s="77">
        <v>625</v>
      </c>
      <c r="F52" s="77">
        <v>200</v>
      </c>
      <c r="G52" s="75" t="s">
        <v>1414</v>
      </c>
      <c r="H52" s="75" t="s">
        <v>762</v>
      </c>
      <c r="I52" s="76" t="s">
        <v>352</v>
      </c>
      <c r="J52" s="76" t="s">
        <v>1327</v>
      </c>
      <c r="M52" s="73"/>
    </row>
    <row r="53" spans="2:13" x14ac:dyDescent="0.25">
      <c r="B53" s="74">
        <v>41201</v>
      </c>
      <c r="C53" s="75" t="s">
        <v>1337</v>
      </c>
      <c r="D53" s="76" t="s">
        <v>1422</v>
      </c>
      <c r="E53" s="77">
        <v>260</v>
      </c>
      <c r="F53" s="77">
        <v>83.2</v>
      </c>
      <c r="G53" s="75" t="s">
        <v>1424</v>
      </c>
      <c r="H53" s="75" t="s">
        <v>1415</v>
      </c>
      <c r="I53" s="76" t="s">
        <v>352</v>
      </c>
      <c r="J53" s="76" t="s">
        <v>1327</v>
      </c>
      <c r="M53" s="73"/>
    </row>
    <row r="54" spans="2:13" x14ac:dyDescent="0.25">
      <c r="B54" s="74">
        <v>40971</v>
      </c>
      <c r="C54" s="75" t="s">
        <v>1338</v>
      </c>
      <c r="D54" s="76" t="s">
        <v>1417</v>
      </c>
      <c r="E54" s="77">
        <v>684</v>
      </c>
      <c r="F54" s="77">
        <v>218.88</v>
      </c>
      <c r="G54" s="75" t="s">
        <v>1414</v>
      </c>
      <c r="H54" s="75" t="s">
        <v>757</v>
      </c>
      <c r="I54" s="76" t="s">
        <v>352</v>
      </c>
      <c r="J54" s="76" t="s">
        <v>1327</v>
      </c>
      <c r="M54" s="73"/>
    </row>
    <row r="55" spans="2:13" x14ac:dyDescent="0.25">
      <c r="B55" s="74">
        <v>41250</v>
      </c>
      <c r="C55" s="75" t="s">
        <v>1337</v>
      </c>
      <c r="D55" s="76" t="s">
        <v>1416</v>
      </c>
      <c r="E55" s="77">
        <v>925</v>
      </c>
      <c r="F55" s="77">
        <v>296</v>
      </c>
      <c r="G55" s="75" t="s">
        <v>1418</v>
      </c>
      <c r="H55" s="75" t="s">
        <v>1415</v>
      </c>
      <c r="I55" s="76" t="s">
        <v>352</v>
      </c>
      <c r="J55" s="76" t="s">
        <v>1327</v>
      </c>
      <c r="M55" s="73"/>
    </row>
    <row r="56" spans="2:13" x14ac:dyDescent="0.25">
      <c r="B56" s="74">
        <v>40705</v>
      </c>
      <c r="C56" s="75" t="s">
        <v>1338</v>
      </c>
      <c r="D56" s="76" t="s">
        <v>1421</v>
      </c>
      <c r="E56" s="77">
        <v>960</v>
      </c>
      <c r="F56" s="77">
        <v>307.2</v>
      </c>
      <c r="G56" s="75" t="s">
        <v>1414</v>
      </c>
      <c r="H56" s="75" t="s">
        <v>1415</v>
      </c>
      <c r="I56" s="76" t="s">
        <v>296</v>
      </c>
      <c r="J56" s="76" t="s">
        <v>1327</v>
      </c>
      <c r="M56" s="73"/>
    </row>
    <row r="57" spans="2:13" x14ac:dyDescent="0.25">
      <c r="B57" s="74">
        <v>41314</v>
      </c>
      <c r="C57" s="75" t="s">
        <v>1338</v>
      </c>
      <c r="D57" s="76" t="s">
        <v>1425</v>
      </c>
      <c r="E57" s="77">
        <v>5520</v>
      </c>
      <c r="F57" s="77">
        <v>1766.4</v>
      </c>
      <c r="G57" s="75" t="s">
        <v>1414</v>
      </c>
      <c r="H57" s="75" t="s">
        <v>1415</v>
      </c>
      <c r="I57" s="76" t="s">
        <v>352</v>
      </c>
      <c r="J57" s="76" t="s">
        <v>1327</v>
      </c>
      <c r="M57" s="73"/>
    </row>
    <row r="58" spans="2:13" x14ac:dyDescent="0.25">
      <c r="B58" s="74">
        <v>41207</v>
      </c>
      <c r="C58" s="75" t="s">
        <v>1336</v>
      </c>
      <c r="D58" s="76" t="s">
        <v>1416</v>
      </c>
      <c r="E58" s="77">
        <v>890</v>
      </c>
      <c r="F58" s="77">
        <v>284.8</v>
      </c>
      <c r="G58" s="75" t="s">
        <v>1414</v>
      </c>
      <c r="H58" s="75" t="s">
        <v>1415</v>
      </c>
      <c r="I58" s="76" t="s">
        <v>300</v>
      </c>
      <c r="J58" s="76" t="s">
        <v>1328</v>
      </c>
      <c r="M58" s="73"/>
    </row>
    <row r="59" spans="2:13" x14ac:dyDescent="0.25">
      <c r="B59" s="74">
        <v>41131</v>
      </c>
      <c r="C59" s="75" t="s">
        <v>1337</v>
      </c>
      <c r="D59" s="76" t="s">
        <v>1413</v>
      </c>
      <c r="E59" s="77">
        <v>500</v>
      </c>
      <c r="F59" s="77">
        <v>160</v>
      </c>
      <c r="G59" s="75" t="s">
        <v>1418</v>
      </c>
      <c r="H59" s="75" t="s">
        <v>757</v>
      </c>
      <c r="I59" s="76" t="s">
        <v>329</v>
      </c>
      <c r="J59" s="76" t="s">
        <v>1328</v>
      </c>
      <c r="M59" s="73"/>
    </row>
    <row r="60" spans="2:13" x14ac:dyDescent="0.25">
      <c r="B60" s="74">
        <v>41298</v>
      </c>
      <c r="C60" s="75" t="s">
        <v>1336</v>
      </c>
      <c r="D60" s="76" t="s">
        <v>1417</v>
      </c>
      <c r="E60" s="77">
        <v>2052</v>
      </c>
      <c r="F60" s="77">
        <v>656.64</v>
      </c>
      <c r="G60" s="75" t="s">
        <v>1414</v>
      </c>
      <c r="H60" s="75" t="s">
        <v>1415</v>
      </c>
      <c r="I60" s="76" t="s">
        <v>401</v>
      </c>
      <c r="J60" s="76" t="s">
        <v>1327</v>
      </c>
      <c r="M60" s="73"/>
    </row>
    <row r="61" spans="2:13" x14ac:dyDescent="0.25">
      <c r="B61" s="74">
        <v>40456</v>
      </c>
      <c r="C61" s="75" t="s">
        <v>1332</v>
      </c>
      <c r="D61" s="76" t="s">
        <v>1417</v>
      </c>
      <c r="E61" s="77">
        <v>570</v>
      </c>
      <c r="F61" s="77">
        <v>182.4</v>
      </c>
      <c r="G61" s="75" t="s">
        <v>1414</v>
      </c>
      <c r="H61" s="75" t="s">
        <v>1415</v>
      </c>
      <c r="I61" s="76" t="s">
        <v>448</v>
      </c>
      <c r="J61" s="76" t="s">
        <v>1327</v>
      </c>
      <c r="M61" s="73"/>
    </row>
    <row r="62" spans="2:13" x14ac:dyDescent="0.25">
      <c r="B62" s="74">
        <v>40919</v>
      </c>
      <c r="C62" s="75" t="s">
        <v>1334</v>
      </c>
      <c r="D62" s="76" t="s">
        <v>1413</v>
      </c>
      <c r="E62" s="77">
        <v>1000</v>
      </c>
      <c r="F62" s="77">
        <v>320</v>
      </c>
      <c r="G62" s="75" t="s">
        <v>1414</v>
      </c>
      <c r="H62" s="75" t="s">
        <v>762</v>
      </c>
      <c r="I62" s="76" t="s">
        <v>401</v>
      </c>
      <c r="J62" s="76" t="s">
        <v>1328</v>
      </c>
      <c r="M62" s="73"/>
    </row>
    <row r="63" spans="2:13" x14ac:dyDescent="0.25">
      <c r="B63" s="74">
        <v>40394</v>
      </c>
      <c r="C63" s="75" t="s">
        <v>1334</v>
      </c>
      <c r="D63" s="76" t="s">
        <v>1417</v>
      </c>
      <c r="E63" s="77">
        <v>798</v>
      </c>
      <c r="F63" s="77">
        <v>255.36</v>
      </c>
      <c r="G63" s="75" t="s">
        <v>1426</v>
      </c>
      <c r="H63" s="75" t="s">
        <v>1415</v>
      </c>
      <c r="I63" s="76" t="s">
        <v>352</v>
      </c>
      <c r="J63" s="76" t="s">
        <v>1327</v>
      </c>
      <c r="M63" s="73"/>
    </row>
    <row r="64" spans="2:13" x14ac:dyDescent="0.25">
      <c r="B64" s="74">
        <v>40575</v>
      </c>
      <c r="C64" s="75" t="s">
        <v>1332</v>
      </c>
      <c r="D64" s="76" t="s">
        <v>1420</v>
      </c>
      <c r="E64" s="77">
        <v>495</v>
      </c>
      <c r="F64" s="77">
        <v>158.4</v>
      </c>
      <c r="G64" s="75" t="s">
        <v>1414</v>
      </c>
      <c r="H64" s="75" t="s">
        <v>762</v>
      </c>
      <c r="I64" s="76" t="s">
        <v>352</v>
      </c>
      <c r="J64" s="76" t="s">
        <v>1327</v>
      </c>
      <c r="M64" s="73"/>
    </row>
    <row r="65" spans="2:13" x14ac:dyDescent="0.25">
      <c r="B65" s="74">
        <v>41280</v>
      </c>
      <c r="C65" s="75" t="s">
        <v>1340</v>
      </c>
      <c r="D65" s="76" t="s">
        <v>1413</v>
      </c>
      <c r="E65" s="77">
        <v>750</v>
      </c>
      <c r="F65" s="77">
        <v>240</v>
      </c>
      <c r="G65" s="75" t="s">
        <v>1426</v>
      </c>
      <c r="H65" s="75" t="s">
        <v>757</v>
      </c>
      <c r="I65" s="76" t="s">
        <v>401</v>
      </c>
      <c r="J65" s="76" t="s">
        <v>1327</v>
      </c>
      <c r="M65" s="73"/>
    </row>
    <row r="66" spans="2:13" x14ac:dyDescent="0.25">
      <c r="B66" s="74">
        <v>41105</v>
      </c>
      <c r="C66" s="75" t="s">
        <v>1340</v>
      </c>
      <c r="D66" s="76" t="s">
        <v>1417</v>
      </c>
      <c r="E66" s="77">
        <v>684</v>
      </c>
      <c r="F66" s="77">
        <v>218.88</v>
      </c>
      <c r="G66" s="75" t="s">
        <v>1414</v>
      </c>
      <c r="H66" s="75" t="s">
        <v>1415</v>
      </c>
      <c r="I66" s="76" t="s">
        <v>352</v>
      </c>
      <c r="J66" s="76" t="s">
        <v>1328</v>
      </c>
      <c r="M66" s="73"/>
    </row>
    <row r="67" spans="2:13" x14ac:dyDescent="0.25">
      <c r="B67" s="74">
        <v>40558</v>
      </c>
      <c r="C67" s="75" t="s">
        <v>1338</v>
      </c>
      <c r="D67" s="76" t="s">
        <v>1413</v>
      </c>
      <c r="E67" s="77">
        <v>750</v>
      </c>
      <c r="F67" s="77">
        <v>240</v>
      </c>
      <c r="G67" s="75" t="s">
        <v>1414</v>
      </c>
      <c r="H67" s="75" t="s">
        <v>1415</v>
      </c>
      <c r="I67" s="76" t="s">
        <v>352</v>
      </c>
      <c r="J67" s="76" t="s">
        <v>1327</v>
      </c>
      <c r="M67" s="73"/>
    </row>
    <row r="68" spans="2:13" x14ac:dyDescent="0.25">
      <c r="B68" s="74">
        <v>40972</v>
      </c>
      <c r="C68" s="75" t="s">
        <v>1340</v>
      </c>
      <c r="D68" s="76" t="s">
        <v>1417</v>
      </c>
      <c r="E68" s="77">
        <v>2016</v>
      </c>
      <c r="F68" s="77">
        <v>645.12</v>
      </c>
      <c r="G68" s="75" t="s">
        <v>1414</v>
      </c>
      <c r="H68" s="75" t="s">
        <v>1415</v>
      </c>
      <c r="I68" s="76" t="s">
        <v>329</v>
      </c>
      <c r="J68" s="76" t="s">
        <v>1327</v>
      </c>
      <c r="M68" s="73"/>
    </row>
    <row r="69" spans="2:13" x14ac:dyDescent="0.25">
      <c r="B69" s="74">
        <v>40778</v>
      </c>
      <c r="C69" s="75" t="s">
        <v>1332</v>
      </c>
      <c r="D69" s="76" t="s">
        <v>1419</v>
      </c>
      <c r="E69" s="77">
        <v>435</v>
      </c>
      <c r="F69" s="77">
        <v>139.20000000000002</v>
      </c>
      <c r="G69" s="75" t="s">
        <v>1414</v>
      </c>
      <c r="H69" s="75" t="s">
        <v>762</v>
      </c>
      <c r="I69" s="76" t="s">
        <v>352</v>
      </c>
      <c r="J69" s="76" t="s">
        <v>1327</v>
      </c>
      <c r="M69" s="73"/>
    </row>
    <row r="70" spans="2:13" x14ac:dyDescent="0.25">
      <c r="B70" s="74">
        <v>41282</v>
      </c>
      <c r="C70" s="75" t="s">
        <v>1332</v>
      </c>
      <c r="D70" s="76" t="s">
        <v>1422</v>
      </c>
      <c r="E70" s="77">
        <v>520</v>
      </c>
      <c r="F70" s="77">
        <v>166.4</v>
      </c>
      <c r="G70" s="75" t="s">
        <v>1414</v>
      </c>
      <c r="H70" s="75" t="s">
        <v>1415</v>
      </c>
      <c r="I70" s="76" t="s">
        <v>352</v>
      </c>
      <c r="J70" s="76" t="s">
        <v>1327</v>
      </c>
      <c r="M70" s="73"/>
    </row>
    <row r="71" spans="2:13" x14ac:dyDescent="0.25">
      <c r="B71" s="74">
        <v>41309</v>
      </c>
      <c r="C71" s="75" t="s">
        <v>1331</v>
      </c>
      <c r="D71" s="76" t="s">
        <v>1422</v>
      </c>
      <c r="E71" s="77">
        <v>2240</v>
      </c>
      <c r="F71" s="77">
        <v>716.80000000000007</v>
      </c>
      <c r="G71" s="75" t="s">
        <v>1414</v>
      </c>
      <c r="H71" s="75" t="s">
        <v>1415</v>
      </c>
      <c r="I71" s="76" t="s">
        <v>1011</v>
      </c>
      <c r="J71" s="76" t="s">
        <v>1327</v>
      </c>
      <c r="M71" s="73"/>
    </row>
    <row r="72" spans="2:13" x14ac:dyDescent="0.25">
      <c r="B72" s="74">
        <v>40656</v>
      </c>
      <c r="C72" s="75" t="s">
        <v>1338</v>
      </c>
      <c r="D72" s="76" t="s">
        <v>1419</v>
      </c>
      <c r="E72" s="77">
        <v>1015</v>
      </c>
      <c r="F72" s="77">
        <v>324.8</v>
      </c>
      <c r="G72" s="75" t="s">
        <v>1414</v>
      </c>
      <c r="H72" s="75" t="s">
        <v>762</v>
      </c>
      <c r="I72" s="76" t="s">
        <v>296</v>
      </c>
      <c r="J72" s="76" t="s">
        <v>1327</v>
      </c>
      <c r="M72" s="73"/>
    </row>
    <row r="73" spans="2:13" x14ac:dyDescent="0.25">
      <c r="B73" s="74">
        <v>40921</v>
      </c>
      <c r="C73" s="75" t="s">
        <v>1337</v>
      </c>
      <c r="D73" s="76" t="s">
        <v>1422</v>
      </c>
      <c r="E73" s="77">
        <v>1560</v>
      </c>
      <c r="F73" s="77">
        <v>499.2</v>
      </c>
      <c r="G73" s="75" t="s">
        <v>1414</v>
      </c>
      <c r="H73" s="75" t="s">
        <v>1415</v>
      </c>
      <c r="I73" s="76" t="s">
        <v>300</v>
      </c>
      <c r="J73" s="76" t="s">
        <v>1327</v>
      </c>
      <c r="M73" s="73"/>
    </row>
    <row r="74" spans="2:13" x14ac:dyDescent="0.25">
      <c r="B74" s="74">
        <v>40539</v>
      </c>
      <c r="C74" s="75" t="s">
        <v>1331</v>
      </c>
      <c r="D74" s="76" t="s">
        <v>1416</v>
      </c>
      <c r="E74" s="77">
        <v>1068</v>
      </c>
      <c r="F74" s="77">
        <v>341.76</v>
      </c>
      <c r="G74" s="75" t="s">
        <v>1414</v>
      </c>
      <c r="H74" s="75" t="s">
        <v>757</v>
      </c>
      <c r="I74" s="76" t="s">
        <v>352</v>
      </c>
      <c r="J74" s="76" t="s">
        <v>1327</v>
      </c>
      <c r="M74" s="73"/>
    </row>
    <row r="75" spans="2:13" x14ac:dyDescent="0.25">
      <c r="B75" s="74">
        <v>41334</v>
      </c>
      <c r="C75" s="75" t="s">
        <v>1337</v>
      </c>
      <c r="D75" s="76" t="s">
        <v>1417</v>
      </c>
      <c r="E75" s="77">
        <v>342</v>
      </c>
      <c r="F75" s="77">
        <v>109.44</v>
      </c>
      <c r="G75" s="75" t="s">
        <v>1414</v>
      </c>
      <c r="H75" s="75" t="s">
        <v>1415</v>
      </c>
      <c r="I75" s="76" t="s">
        <v>401</v>
      </c>
      <c r="J75" s="76" t="s">
        <v>1327</v>
      </c>
      <c r="M75" s="73"/>
    </row>
    <row r="76" spans="2:13" x14ac:dyDescent="0.25">
      <c r="B76" s="74">
        <v>40896</v>
      </c>
      <c r="C76" s="75" t="s">
        <v>1331</v>
      </c>
      <c r="D76" s="76" t="s">
        <v>1420</v>
      </c>
      <c r="E76" s="77">
        <v>2790</v>
      </c>
      <c r="F76" s="77">
        <v>892.80000000000007</v>
      </c>
      <c r="G76" s="75" t="s">
        <v>1414</v>
      </c>
      <c r="H76" s="75" t="s">
        <v>1415</v>
      </c>
      <c r="I76" s="76" t="s">
        <v>352</v>
      </c>
      <c r="J76" s="76" t="s">
        <v>1327</v>
      </c>
      <c r="M76" s="73"/>
    </row>
    <row r="77" spans="2:13" x14ac:dyDescent="0.25">
      <c r="B77" s="74">
        <v>40403</v>
      </c>
      <c r="C77" s="75" t="s">
        <v>1337</v>
      </c>
      <c r="D77" s="76" t="s">
        <v>1417</v>
      </c>
      <c r="E77" s="77">
        <v>684</v>
      </c>
      <c r="F77" s="77">
        <v>218.88</v>
      </c>
      <c r="G77" s="75" t="s">
        <v>1424</v>
      </c>
      <c r="H77" s="75" t="s">
        <v>1415</v>
      </c>
      <c r="I77" s="76" t="s">
        <v>401</v>
      </c>
      <c r="J77" s="76" t="s">
        <v>1327</v>
      </c>
      <c r="M77" s="73"/>
    </row>
    <row r="78" spans="2:13" x14ac:dyDescent="0.25">
      <c r="B78" s="74">
        <v>40892</v>
      </c>
      <c r="C78" s="75" t="s">
        <v>1336</v>
      </c>
      <c r="D78" s="76" t="s">
        <v>1419</v>
      </c>
      <c r="E78" s="77">
        <v>725</v>
      </c>
      <c r="F78" s="77">
        <v>232</v>
      </c>
      <c r="G78" s="75" t="s">
        <v>1414</v>
      </c>
      <c r="H78" s="75" t="s">
        <v>762</v>
      </c>
      <c r="I78" s="76" t="s">
        <v>401</v>
      </c>
      <c r="J78" s="76" t="s">
        <v>1327</v>
      </c>
      <c r="M78" s="73"/>
    </row>
    <row r="79" spans="2:13" x14ac:dyDescent="0.25">
      <c r="B79" s="74">
        <v>41038</v>
      </c>
      <c r="C79" s="75" t="s">
        <v>1334</v>
      </c>
      <c r="D79" s="76" t="s">
        <v>1417</v>
      </c>
      <c r="E79" s="77">
        <v>456</v>
      </c>
      <c r="F79" s="77">
        <v>145.92000000000002</v>
      </c>
      <c r="G79" s="75" t="s">
        <v>1414</v>
      </c>
      <c r="H79" s="75" t="s">
        <v>1415</v>
      </c>
      <c r="I79" s="76" t="s">
        <v>401</v>
      </c>
      <c r="J79" s="76" t="s">
        <v>1327</v>
      </c>
      <c r="M79" s="73"/>
    </row>
    <row r="80" spans="2:13" x14ac:dyDescent="0.25">
      <c r="B80" s="74">
        <v>40739</v>
      </c>
      <c r="C80" s="75" t="s">
        <v>1337</v>
      </c>
      <c r="D80" s="76" t="s">
        <v>1420</v>
      </c>
      <c r="E80" s="77">
        <v>1155</v>
      </c>
      <c r="F80" s="77">
        <v>369.6</v>
      </c>
      <c r="G80" s="75" t="s">
        <v>1414</v>
      </c>
      <c r="H80" s="75" t="s">
        <v>762</v>
      </c>
      <c r="I80" s="76" t="s">
        <v>352</v>
      </c>
      <c r="J80" s="76" t="s">
        <v>1327</v>
      </c>
      <c r="M80" s="73"/>
    </row>
    <row r="81" spans="2:13" x14ac:dyDescent="0.25">
      <c r="B81" s="74">
        <v>40556</v>
      </c>
      <c r="C81" s="75" t="s">
        <v>1336</v>
      </c>
      <c r="D81" s="76" t="s">
        <v>1420</v>
      </c>
      <c r="E81" s="77">
        <v>660</v>
      </c>
      <c r="F81" s="77">
        <v>211.20000000000002</v>
      </c>
      <c r="G81" s="75" t="s">
        <v>1414</v>
      </c>
      <c r="H81" s="75" t="s">
        <v>762</v>
      </c>
      <c r="I81" s="76" t="s">
        <v>352</v>
      </c>
      <c r="J81" s="76" t="s">
        <v>1327</v>
      </c>
      <c r="M81" s="73"/>
    </row>
    <row r="82" spans="2:13" x14ac:dyDescent="0.25">
      <c r="B82" s="74">
        <v>41377</v>
      </c>
      <c r="C82" s="75" t="s">
        <v>1338</v>
      </c>
      <c r="D82" s="76" t="s">
        <v>1420</v>
      </c>
      <c r="E82" s="77">
        <v>155</v>
      </c>
      <c r="F82" s="77">
        <v>49.6</v>
      </c>
      <c r="G82" s="75" t="s">
        <v>1414</v>
      </c>
      <c r="H82" s="75" t="s">
        <v>1415</v>
      </c>
      <c r="I82" s="76" t="s">
        <v>352</v>
      </c>
      <c r="J82" s="76" t="s">
        <v>1327</v>
      </c>
      <c r="M82" s="73"/>
    </row>
    <row r="83" spans="2:13" x14ac:dyDescent="0.25">
      <c r="B83" s="74">
        <v>41374</v>
      </c>
      <c r="C83" s="75" t="s">
        <v>1334</v>
      </c>
      <c r="D83" s="76" t="s">
        <v>1413</v>
      </c>
      <c r="E83" s="77">
        <v>375</v>
      </c>
      <c r="F83" s="77">
        <v>120</v>
      </c>
      <c r="G83" s="75" t="s">
        <v>1414</v>
      </c>
      <c r="H83" s="75" t="s">
        <v>1415</v>
      </c>
      <c r="I83" s="76" t="s">
        <v>300</v>
      </c>
      <c r="J83" s="76" t="s">
        <v>1327</v>
      </c>
      <c r="M83" s="73"/>
    </row>
    <row r="84" spans="2:13" x14ac:dyDescent="0.25">
      <c r="B84" s="74">
        <v>40583</v>
      </c>
      <c r="C84" s="75" t="s">
        <v>1334</v>
      </c>
      <c r="D84" s="76" t="s">
        <v>1420</v>
      </c>
      <c r="E84" s="77">
        <v>465</v>
      </c>
      <c r="F84" s="77">
        <v>148.80000000000001</v>
      </c>
      <c r="G84" s="75" t="s">
        <v>1414</v>
      </c>
      <c r="H84" s="75" t="s">
        <v>762</v>
      </c>
      <c r="I84" s="76" t="s">
        <v>759</v>
      </c>
      <c r="J84" s="76" t="s">
        <v>1328</v>
      </c>
      <c r="M84" s="73"/>
    </row>
    <row r="85" spans="2:13" x14ac:dyDescent="0.25">
      <c r="B85" s="74">
        <v>41368</v>
      </c>
      <c r="C85" s="75" t="s">
        <v>1336</v>
      </c>
      <c r="D85" s="76" t="s">
        <v>1419</v>
      </c>
      <c r="E85" s="77">
        <v>435</v>
      </c>
      <c r="F85" s="77">
        <v>139.20000000000002</v>
      </c>
      <c r="G85" s="75" t="s">
        <v>1426</v>
      </c>
      <c r="H85" s="75" t="s">
        <v>1415</v>
      </c>
      <c r="I85" s="76" t="s">
        <v>401</v>
      </c>
      <c r="J85" s="76" t="s">
        <v>1327</v>
      </c>
      <c r="M85" s="73"/>
    </row>
    <row r="86" spans="2:13" x14ac:dyDescent="0.25">
      <c r="B86" s="74">
        <v>40406</v>
      </c>
      <c r="C86" s="75" t="s">
        <v>1331</v>
      </c>
      <c r="D86" s="76" t="s">
        <v>1416</v>
      </c>
      <c r="E86" s="77">
        <v>1602</v>
      </c>
      <c r="F86" s="77">
        <v>512.64</v>
      </c>
      <c r="G86" s="75" t="s">
        <v>1414</v>
      </c>
      <c r="H86" s="75" t="s">
        <v>1415</v>
      </c>
      <c r="I86" s="76" t="s">
        <v>401</v>
      </c>
      <c r="J86" s="76" t="s">
        <v>1327</v>
      </c>
      <c r="M86" s="73"/>
    </row>
    <row r="87" spans="2:13" x14ac:dyDescent="0.25">
      <c r="B87" s="74">
        <v>40485</v>
      </c>
      <c r="C87" s="75" t="s">
        <v>1334</v>
      </c>
      <c r="D87" s="76" t="s">
        <v>1416</v>
      </c>
      <c r="E87" s="77">
        <v>890</v>
      </c>
      <c r="F87" s="77">
        <v>284.8</v>
      </c>
      <c r="G87" s="75" t="s">
        <v>1414</v>
      </c>
      <c r="H87" s="75" t="s">
        <v>1415</v>
      </c>
      <c r="I87" s="76" t="s">
        <v>352</v>
      </c>
      <c r="J87" s="76" t="s">
        <v>1327</v>
      </c>
      <c r="M87" s="73"/>
    </row>
    <row r="88" spans="2:13" x14ac:dyDescent="0.25">
      <c r="B88" s="74">
        <v>41033</v>
      </c>
      <c r="C88" s="75" t="s">
        <v>1337</v>
      </c>
      <c r="D88" s="76" t="s">
        <v>1419</v>
      </c>
      <c r="E88" s="77">
        <v>2175</v>
      </c>
      <c r="F88" s="77">
        <v>696</v>
      </c>
      <c r="G88" s="75" t="s">
        <v>1414</v>
      </c>
      <c r="H88" s="75" t="s">
        <v>1415</v>
      </c>
      <c r="I88" s="76" t="s">
        <v>352</v>
      </c>
      <c r="J88" s="76" t="s">
        <v>1328</v>
      </c>
      <c r="M88" s="73"/>
    </row>
    <row r="89" spans="2:13" x14ac:dyDescent="0.25">
      <c r="B89" s="74">
        <v>40512</v>
      </c>
      <c r="C89" s="75" t="s">
        <v>1332</v>
      </c>
      <c r="D89" s="76" t="s">
        <v>1413</v>
      </c>
      <c r="E89" s="77">
        <v>500</v>
      </c>
      <c r="F89" s="77">
        <v>160</v>
      </c>
      <c r="G89" s="75" t="s">
        <v>1414</v>
      </c>
      <c r="H89" s="75" t="s">
        <v>1415</v>
      </c>
      <c r="I89" s="76" t="s">
        <v>401</v>
      </c>
      <c r="J89" s="76" t="s">
        <v>1327</v>
      </c>
      <c r="M89" s="73"/>
    </row>
    <row r="90" spans="2:13" x14ac:dyDescent="0.25">
      <c r="B90" s="74">
        <v>41351</v>
      </c>
      <c r="C90" s="75" t="s">
        <v>1331</v>
      </c>
      <c r="D90" s="76" t="s">
        <v>1413</v>
      </c>
      <c r="E90" s="77">
        <v>750</v>
      </c>
      <c r="F90" s="77">
        <v>240</v>
      </c>
      <c r="G90" s="75" t="s">
        <v>1414</v>
      </c>
      <c r="H90" s="75" t="s">
        <v>1415</v>
      </c>
      <c r="I90" s="76" t="s">
        <v>352</v>
      </c>
      <c r="J90" s="76" t="s">
        <v>1327</v>
      </c>
      <c r="M90" s="73"/>
    </row>
    <row r="91" spans="2:13" x14ac:dyDescent="0.25">
      <c r="B91" s="74">
        <v>40652</v>
      </c>
      <c r="C91" s="75" t="s">
        <v>1332</v>
      </c>
      <c r="D91" s="76" t="s">
        <v>1425</v>
      </c>
      <c r="E91" s="77">
        <v>1150</v>
      </c>
      <c r="F91" s="77">
        <v>368</v>
      </c>
      <c r="G91" s="75" t="s">
        <v>1414</v>
      </c>
      <c r="H91" s="75" t="s">
        <v>1415</v>
      </c>
      <c r="I91" s="76" t="s">
        <v>296</v>
      </c>
      <c r="J91" s="76" t="s">
        <v>1328</v>
      </c>
      <c r="M91" s="73"/>
    </row>
    <row r="92" spans="2:13" x14ac:dyDescent="0.25">
      <c r="B92" s="74">
        <v>41267</v>
      </c>
      <c r="C92" s="75" t="s">
        <v>1331</v>
      </c>
      <c r="D92" s="76" t="s">
        <v>1420</v>
      </c>
      <c r="E92" s="77">
        <v>825</v>
      </c>
      <c r="F92" s="77">
        <v>264</v>
      </c>
      <c r="G92" s="75" t="s">
        <v>1426</v>
      </c>
      <c r="H92" s="75" t="s">
        <v>1415</v>
      </c>
      <c r="I92" s="76" t="s">
        <v>401</v>
      </c>
      <c r="J92" s="76" t="s">
        <v>1327</v>
      </c>
      <c r="M92" s="73"/>
    </row>
    <row r="93" spans="2:13" x14ac:dyDescent="0.25">
      <c r="B93" s="74">
        <v>40882</v>
      </c>
      <c r="C93" s="75" t="s">
        <v>1331</v>
      </c>
      <c r="D93" s="76" t="s">
        <v>1417</v>
      </c>
      <c r="E93" s="77">
        <v>288</v>
      </c>
      <c r="F93" s="77">
        <v>92.16</v>
      </c>
      <c r="G93" s="75" t="s">
        <v>1414</v>
      </c>
      <c r="H93" s="75" t="s">
        <v>762</v>
      </c>
      <c r="I93" s="76" t="s">
        <v>352</v>
      </c>
      <c r="J93" s="76" t="s">
        <v>1327</v>
      </c>
      <c r="M93" s="73"/>
    </row>
    <row r="94" spans="2:13" x14ac:dyDescent="0.25">
      <c r="B94" s="74">
        <v>41133</v>
      </c>
      <c r="C94" s="75" t="s">
        <v>1340</v>
      </c>
      <c r="D94" s="76" t="s">
        <v>1419</v>
      </c>
      <c r="E94" s="77">
        <v>435</v>
      </c>
      <c r="F94" s="77">
        <v>139.20000000000002</v>
      </c>
      <c r="G94" s="75" t="s">
        <v>1414</v>
      </c>
      <c r="H94" s="75" t="s">
        <v>1415</v>
      </c>
      <c r="I94" s="76" t="s">
        <v>401</v>
      </c>
      <c r="J94" s="76" t="s">
        <v>1327</v>
      </c>
      <c r="M94" s="73"/>
    </row>
    <row r="95" spans="2:13" x14ac:dyDescent="0.25">
      <c r="B95" s="74">
        <v>41109</v>
      </c>
      <c r="C95" s="75" t="s">
        <v>1336</v>
      </c>
      <c r="D95" s="76" t="s">
        <v>1420</v>
      </c>
      <c r="E95" s="77">
        <v>930</v>
      </c>
      <c r="F95" s="77">
        <v>297.60000000000002</v>
      </c>
      <c r="G95" s="75" t="s">
        <v>1414</v>
      </c>
      <c r="H95" s="75" t="s">
        <v>762</v>
      </c>
      <c r="I95" s="76" t="s">
        <v>352</v>
      </c>
      <c r="J95" s="76" t="s">
        <v>1327</v>
      </c>
      <c r="M95" s="73"/>
    </row>
    <row r="96" spans="2:13" x14ac:dyDescent="0.25">
      <c r="B96" s="74">
        <v>40476</v>
      </c>
      <c r="C96" s="75" t="s">
        <v>1331</v>
      </c>
      <c r="D96" s="76" t="s">
        <v>1417</v>
      </c>
      <c r="E96" s="77">
        <v>798</v>
      </c>
      <c r="F96" s="77">
        <v>255.36</v>
      </c>
      <c r="G96" s="75" t="s">
        <v>1414</v>
      </c>
      <c r="H96" s="75" t="s">
        <v>762</v>
      </c>
      <c r="I96" s="76" t="s">
        <v>352</v>
      </c>
      <c r="J96" s="76" t="s">
        <v>1327</v>
      </c>
      <c r="M96" s="73"/>
    </row>
    <row r="97" spans="2:13" x14ac:dyDescent="0.25">
      <c r="B97" s="74">
        <v>40584</v>
      </c>
      <c r="C97" s="75" t="s">
        <v>1336</v>
      </c>
      <c r="D97" s="76" t="s">
        <v>1417</v>
      </c>
      <c r="E97" s="77">
        <v>570</v>
      </c>
      <c r="F97" s="77">
        <v>182.4</v>
      </c>
      <c r="G97" s="75" t="s">
        <v>1418</v>
      </c>
      <c r="H97" s="75" t="s">
        <v>1415</v>
      </c>
      <c r="I97" s="76" t="s">
        <v>352</v>
      </c>
      <c r="J97" s="76" t="s">
        <v>1328</v>
      </c>
      <c r="M97" s="73"/>
    </row>
    <row r="98" spans="2:13" x14ac:dyDescent="0.25">
      <c r="B98" s="74">
        <v>40559</v>
      </c>
      <c r="C98" s="75" t="s">
        <v>1340</v>
      </c>
      <c r="D98" s="76" t="s">
        <v>1413</v>
      </c>
      <c r="E98" s="77">
        <v>750</v>
      </c>
      <c r="F98" s="77">
        <v>240</v>
      </c>
      <c r="G98" s="75" t="s">
        <v>1414</v>
      </c>
      <c r="H98" s="75" t="s">
        <v>1415</v>
      </c>
      <c r="I98" s="76" t="s">
        <v>401</v>
      </c>
      <c r="J98" s="76" t="s">
        <v>1328</v>
      </c>
      <c r="M98" s="73"/>
    </row>
    <row r="99" spans="2:13" x14ac:dyDescent="0.25">
      <c r="B99" s="74">
        <v>40625</v>
      </c>
      <c r="C99" s="75" t="s">
        <v>1334</v>
      </c>
      <c r="D99" s="76" t="s">
        <v>1420</v>
      </c>
      <c r="E99" s="77">
        <v>775</v>
      </c>
      <c r="F99" s="77">
        <v>248</v>
      </c>
      <c r="G99" s="75" t="s">
        <v>1414</v>
      </c>
      <c r="H99" s="75" t="s">
        <v>757</v>
      </c>
      <c r="I99" s="76" t="s">
        <v>352</v>
      </c>
      <c r="J99" s="76" t="s">
        <v>1328</v>
      </c>
      <c r="M99" s="73"/>
    </row>
    <row r="100" spans="2:13" x14ac:dyDescent="0.25">
      <c r="B100" s="74">
        <v>41093</v>
      </c>
      <c r="C100" s="75" t="s">
        <v>1332</v>
      </c>
      <c r="D100" s="76" t="s">
        <v>1413</v>
      </c>
      <c r="E100" s="77">
        <v>2625</v>
      </c>
      <c r="F100" s="77">
        <v>840</v>
      </c>
      <c r="G100" s="75" t="s">
        <v>1427</v>
      </c>
      <c r="H100" s="75" t="s">
        <v>1415</v>
      </c>
      <c r="I100" s="76" t="s">
        <v>352</v>
      </c>
      <c r="J100" s="76" t="s">
        <v>1327</v>
      </c>
      <c r="M100" s="73"/>
    </row>
    <row r="101" spans="2:13" x14ac:dyDescent="0.25">
      <c r="B101" s="74">
        <v>40803</v>
      </c>
      <c r="C101" s="75" t="s">
        <v>1338</v>
      </c>
      <c r="D101" s="76" t="s">
        <v>1421</v>
      </c>
      <c r="E101" s="77">
        <v>2240</v>
      </c>
      <c r="F101" s="77">
        <v>716.80000000000007</v>
      </c>
      <c r="G101" s="75" t="s">
        <v>1418</v>
      </c>
      <c r="H101" s="75" t="s">
        <v>1415</v>
      </c>
      <c r="I101" s="76" t="s">
        <v>1011</v>
      </c>
      <c r="J101" s="76" t="s">
        <v>1327</v>
      </c>
      <c r="M101" s="73"/>
    </row>
    <row r="102" spans="2:13" x14ac:dyDescent="0.25">
      <c r="B102" s="74">
        <v>40496</v>
      </c>
      <c r="C102" s="75" t="s">
        <v>1340</v>
      </c>
      <c r="D102" s="76" t="s">
        <v>1416</v>
      </c>
      <c r="E102" s="77">
        <v>1246</v>
      </c>
      <c r="F102" s="77">
        <v>398.72</v>
      </c>
      <c r="G102" s="75" t="s">
        <v>1414</v>
      </c>
      <c r="H102" s="75" t="s">
        <v>1415</v>
      </c>
      <c r="I102" s="76" t="s">
        <v>352</v>
      </c>
      <c r="J102" s="76" t="s">
        <v>1328</v>
      </c>
      <c r="M102" s="73"/>
    </row>
    <row r="103" spans="2:13" x14ac:dyDescent="0.25">
      <c r="B103" s="74">
        <v>41262</v>
      </c>
      <c r="C103" s="75" t="s">
        <v>1334</v>
      </c>
      <c r="D103" s="76" t="s">
        <v>1422</v>
      </c>
      <c r="E103" s="77">
        <v>2240</v>
      </c>
      <c r="F103" s="77">
        <v>716.80000000000007</v>
      </c>
      <c r="G103" s="75" t="s">
        <v>1414</v>
      </c>
      <c r="H103" s="75" t="s">
        <v>762</v>
      </c>
      <c r="I103" s="76" t="s">
        <v>401</v>
      </c>
      <c r="J103" s="76" t="s">
        <v>1328</v>
      </c>
      <c r="M103" s="73"/>
    </row>
    <row r="104" spans="2:13" x14ac:dyDescent="0.25">
      <c r="B104" s="74">
        <v>41253</v>
      </c>
      <c r="C104" s="75" t="s">
        <v>1331</v>
      </c>
      <c r="D104" s="76" t="s">
        <v>1419</v>
      </c>
      <c r="E104" s="77">
        <v>1305</v>
      </c>
      <c r="F104" s="77">
        <v>417.6</v>
      </c>
      <c r="G104" s="75" t="s">
        <v>1414</v>
      </c>
      <c r="H104" s="75" t="s">
        <v>1415</v>
      </c>
      <c r="I104" s="76" t="s">
        <v>352</v>
      </c>
      <c r="J104" s="76" t="s">
        <v>1328</v>
      </c>
      <c r="M104" s="73"/>
    </row>
    <row r="105" spans="2:13" x14ac:dyDescent="0.25">
      <c r="B105" s="74">
        <v>41010</v>
      </c>
      <c r="C105" s="75" t="s">
        <v>1334</v>
      </c>
      <c r="D105" s="76" t="s">
        <v>1420</v>
      </c>
      <c r="E105" s="77">
        <v>1085</v>
      </c>
      <c r="F105" s="77">
        <v>347.2</v>
      </c>
      <c r="G105" s="75" t="s">
        <v>1414</v>
      </c>
      <c r="H105" s="75" t="s">
        <v>1415</v>
      </c>
      <c r="I105" s="76" t="s">
        <v>401</v>
      </c>
      <c r="J105" s="76" t="s">
        <v>1327</v>
      </c>
      <c r="M105" s="73"/>
    </row>
    <row r="106" spans="2:13" x14ac:dyDescent="0.25">
      <c r="B106" s="74">
        <v>41017</v>
      </c>
      <c r="C106" s="75" t="s">
        <v>1334</v>
      </c>
      <c r="D106" s="76" t="s">
        <v>1413</v>
      </c>
      <c r="E106" s="77">
        <v>1000</v>
      </c>
      <c r="F106" s="77">
        <v>320</v>
      </c>
      <c r="G106" s="75" t="s">
        <v>1414</v>
      </c>
      <c r="H106" s="75" t="s">
        <v>1415</v>
      </c>
      <c r="I106" s="76" t="s">
        <v>352</v>
      </c>
      <c r="J106" s="76" t="s">
        <v>1327</v>
      </c>
      <c r="M106" s="73"/>
    </row>
    <row r="107" spans="2:13" x14ac:dyDescent="0.25">
      <c r="B107" s="74">
        <v>40696</v>
      </c>
      <c r="C107" s="75" t="s">
        <v>1336</v>
      </c>
      <c r="D107" s="76" t="s">
        <v>1425</v>
      </c>
      <c r="E107" s="77">
        <v>2070</v>
      </c>
      <c r="F107" s="77">
        <v>662.4</v>
      </c>
      <c r="G107" s="75" t="s">
        <v>1414</v>
      </c>
      <c r="H107" s="75" t="s">
        <v>1415</v>
      </c>
      <c r="I107" s="76" t="s">
        <v>401</v>
      </c>
      <c r="J107" s="76" t="s">
        <v>1327</v>
      </c>
      <c r="M107" s="73"/>
    </row>
    <row r="108" spans="2:13" x14ac:dyDescent="0.25">
      <c r="B108" s="74">
        <v>41262</v>
      </c>
      <c r="C108" s="75" t="s">
        <v>1334</v>
      </c>
      <c r="D108" s="76" t="s">
        <v>1416</v>
      </c>
      <c r="E108" s="77">
        <v>1110</v>
      </c>
      <c r="F108" s="77">
        <v>355.2</v>
      </c>
      <c r="G108" s="75" t="s">
        <v>1423</v>
      </c>
      <c r="H108" s="75" t="s">
        <v>1415</v>
      </c>
      <c r="I108" s="76" t="s">
        <v>401</v>
      </c>
      <c r="J108" s="76" t="s">
        <v>1327</v>
      </c>
      <c r="M108" s="73"/>
    </row>
    <row r="109" spans="2:13" x14ac:dyDescent="0.25">
      <c r="B109" s="74">
        <v>41336</v>
      </c>
      <c r="C109" s="75" t="s">
        <v>1340</v>
      </c>
      <c r="D109" s="76" t="s">
        <v>1419</v>
      </c>
      <c r="E109" s="77">
        <v>580</v>
      </c>
      <c r="F109" s="77">
        <v>185.6</v>
      </c>
      <c r="G109" s="75" t="s">
        <v>1414</v>
      </c>
      <c r="H109" s="75" t="s">
        <v>1415</v>
      </c>
      <c r="I109" s="76" t="s">
        <v>401</v>
      </c>
      <c r="J109" s="76" t="s">
        <v>1328</v>
      </c>
      <c r="M109" s="73"/>
    </row>
    <row r="110" spans="2:13" x14ac:dyDescent="0.25">
      <c r="B110" s="74">
        <v>41211</v>
      </c>
      <c r="C110" s="75" t="s">
        <v>1331</v>
      </c>
      <c r="D110" s="76" t="s">
        <v>1419</v>
      </c>
      <c r="E110" s="77">
        <v>870</v>
      </c>
      <c r="F110" s="77">
        <v>278.40000000000003</v>
      </c>
      <c r="G110" s="75" t="s">
        <v>1414</v>
      </c>
      <c r="H110" s="75" t="s">
        <v>1415</v>
      </c>
      <c r="I110" s="76" t="s">
        <v>352</v>
      </c>
      <c r="J110" s="76" t="s">
        <v>1327</v>
      </c>
      <c r="M110" s="73"/>
    </row>
    <row r="111" spans="2:13" x14ac:dyDescent="0.25">
      <c r="B111" s="74">
        <v>41375</v>
      </c>
      <c r="C111" s="75" t="s">
        <v>1336</v>
      </c>
      <c r="D111" s="76" t="s">
        <v>1420</v>
      </c>
      <c r="E111" s="77">
        <v>330</v>
      </c>
      <c r="F111" s="77">
        <v>105.60000000000001</v>
      </c>
      <c r="G111" s="75" t="s">
        <v>1414</v>
      </c>
      <c r="H111" s="75" t="s">
        <v>757</v>
      </c>
      <c r="I111" s="76" t="s">
        <v>329</v>
      </c>
      <c r="J111" s="76" t="s">
        <v>1327</v>
      </c>
      <c r="M111" s="73"/>
    </row>
    <row r="112" spans="2:13" x14ac:dyDescent="0.25">
      <c r="B112" s="74">
        <v>40624</v>
      </c>
      <c r="C112" s="75" t="s">
        <v>1332</v>
      </c>
      <c r="D112" s="76" t="s">
        <v>1420</v>
      </c>
      <c r="E112" s="77">
        <v>930</v>
      </c>
      <c r="F112" s="77">
        <v>297.60000000000002</v>
      </c>
      <c r="G112" s="75" t="s">
        <v>1414</v>
      </c>
      <c r="H112" s="75" t="s">
        <v>757</v>
      </c>
      <c r="I112" s="76" t="s">
        <v>801</v>
      </c>
      <c r="J112" s="76" t="s">
        <v>1327</v>
      </c>
      <c r="M112" s="73"/>
    </row>
    <row r="113" spans="2:13" x14ac:dyDescent="0.25">
      <c r="B113" s="74">
        <v>40791</v>
      </c>
      <c r="C113" s="75" t="s">
        <v>1331</v>
      </c>
      <c r="D113" s="76" t="s">
        <v>1413</v>
      </c>
      <c r="E113" s="77">
        <v>375</v>
      </c>
      <c r="F113" s="77">
        <v>120</v>
      </c>
      <c r="G113" s="75" t="s">
        <v>1414</v>
      </c>
      <c r="H113" s="75" t="s">
        <v>1415</v>
      </c>
      <c r="I113" s="76" t="s">
        <v>352</v>
      </c>
      <c r="J113" s="76" t="s">
        <v>1327</v>
      </c>
      <c r="M113" s="73"/>
    </row>
    <row r="114" spans="2:13" x14ac:dyDescent="0.25">
      <c r="B114" s="74">
        <v>41248</v>
      </c>
      <c r="C114" s="75" t="s">
        <v>1334</v>
      </c>
      <c r="D114" s="76" t="s">
        <v>1420</v>
      </c>
      <c r="E114" s="77">
        <v>330</v>
      </c>
      <c r="F114" s="77">
        <v>105.60000000000001</v>
      </c>
      <c r="G114" s="75" t="s">
        <v>1414</v>
      </c>
      <c r="H114" s="75" t="s">
        <v>1415</v>
      </c>
      <c r="I114" s="76" t="s">
        <v>352</v>
      </c>
      <c r="J114" s="76" t="s">
        <v>1327</v>
      </c>
      <c r="M114" s="73"/>
    </row>
    <row r="115" spans="2:13" x14ac:dyDescent="0.25">
      <c r="B115" s="74">
        <v>40526</v>
      </c>
      <c r="C115" s="75" t="s">
        <v>1332</v>
      </c>
      <c r="D115" s="76" t="s">
        <v>1417</v>
      </c>
      <c r="E115" s="77">
        <v>342</v>
      </c>
      <c r="F115" s="77">
        <v>109.44</v>
      </c>
      <c r="G115" s="75" t="s">
        <v>1414</v>
      </c>
      <c r="H115" s="75" t="s">
        <v>1415</v>
      </c>
      <c r="I115" s="76" t="s">
        <v>352</v>
      </c>
      <c r="J115" s="76" t="s">
        <v>1327</v>
      </c>
      <c r="M115" s="73"/>
    </row>
    <row r="116" spans="2:13" x14ac:dyDescent="0.25">
      <c r="B116" s="74">
        <v>41188</v>
      </c>
      <c r="C116" s="75" t="s">
        <v>1338</v>
      </c>
      <c r="D116" s="76" t="s">
        <v>1422</v>
      </c>
      <c r="E116" s="77">
        <v>2520</v>
      </c>
      <c r="F116" s="77">
        <v>806.4</v>
      </c>
      <c r="G116" s="75" t="s">
        <v>1424</v>
      </c>
      <c r="H116" s="75" t="s">
        <v>1415</v>
      </c>
      <c r="I116" s="76" t="s">
        <v>352</v>
      </c>
      <c r="J116" s="76" t="s">
        <v>1327</v>
      </c>
      <c r="M116" s="73"/>
    </row>
    <row r="117" spans="2:13" x14ac:dyDescent="0.25">
      <c r="B117" s="74">
        <v>41308</v>
      </c>
      <c r="C117" s="75" t="s">
        <v>1340</v>
      </c>
      <c r="D117" s="76" t="s">
        <v>1416</v>
      </c>
      <c r="E117" s="77">
        <v>740</v>
      </c>
      <c r="F117" s="77">
        <v>236.8</v>
      </c>
      <c r="G117" s="75" t="s">
        <v>1414</v>
      </c>
      <c r="H117" s="75" t="s">
        <v>1415</v>
      </c>
      <c r="I117" s="76" t="s">
        <v>352</v>
      </c>
      <c r="J117" s="76" t="s">
        <v>1327</v>
      </c>
      <c r="M117" s="73"/>
    </row>
    <row r="118" spans="2:13" x14ac:dyDescent="0.25">
      <c r="B118" s="74">
        <v>40745</v>
      </c>
      <c r="C118" s="75" t="s">
        <v>1336</v>
      </c>
      <c r="D118" s="76" t="s">
        <v>1413</v>
      </c>
      <c r="E118" s="77">
        <v>750</v>
      </c>
      <c r="F118" s="77">
        <v>240</v>
      </c>
      <c r="G118" s="75" t="s">
        <v>1414</v>
      </c>
      <c r="H118" s="75" t="s">
        <v>757</v>
      </c>
      <c r="I118" s="76" t="s">
        <v>448</v>
      </c>
      <c r="J118" s="76" t="s">
        <v>1327</v>
      </c>
      <c r="M118" s="73"/>
    </row>
    <row r="119" spans="2:13" x14ac:dyDescent="0.25">
      <c r="B119" s="74">
        <v>40639</v>
      </c>
      <c r="C119" s="75" t="s">
        <v>1334</v>
      </c>
      <c r="D119" s="76" t="s">
        <v>1413</v>
      </c>
      <c r="E119" s="77">
        <v>875</v>
      </c>
      <c r="F119" s="77">
        <v>280</v>
      </c>
      <c r="G119" s="75" t="s">
        <v>1418</v>
      </c>
      <c r="H119" s="75" t="s">
        <v>1415</v>
      </c>
      <c r="I119" s="76" t="s">
        <v>401</v>
      </c>
      <c r="J119" s="76" t="s">
        <v>1328</v>
      </c>
      <c r="M119" s="73"/>
    </row>
    <row r="120" spans="2:13" x14ac:dyDescent="0.25">
      <c r="B120" s="74">
        <v>40658</v>
      </c>
      <c r="C120" s="75" t="s">
        <v>1331</v>
      </c>
      <c r="D120" s="76" t="s">
        <v>1419</v>
      </c>
      <c r="E120" s="77">
        <v>3045</v>
      </c>
      <c r="F120" s="77">
        <v>974.4</v>
      </c>
      <c r="G120" s="75" t="s">
        <v>1418</v>
      </c>
      <c r="H120" s="75" t="s">
        <v>1415</v>
      </c>
      <c r="I120" s="76" t="s">
        <v>329</v>
      </c>
      <c r="J120" s="76" t="s">
        <v>1327</v>
      </c>
      <c r="M120" s="73"/>
    </row>
    <row r="121" spans="2:13" x14ac:dyDescent="0.25">
      <c r="B121" s="74">
        <v>41286</v>
      </c>
      <c r="C121" s="75" t="s">
        <v>1338</v>
      </c>
      <c r="D121" s="76" t="s">
        <v>1417</v>
      </c>
      <c r="E121" s="77">
        <v>228</v>
      </c>
      <c r="F121" s="77">
        <v>72.960000000000008</v>
      </c>
      <c r="G121" s="75" t="s">
        <v>1414</v>
      </c>
      <c r="H121" s="75" t="s">
        <v>757</v>
      </c>
      <c r="I121" s="76" t="s">
        <v>352</v>
      </c>
      <c r="J121" s="76" t="s">
        <v>1327</v>
      </c>
      <c r="M121" s="73"/>
    </row>
    <row r="122" spans="2:13" x14ac:dyDescent="0.25">
      <c r="B122" s="74">
        <v>40726</v>
      </c>
      <c r="C122" s="75" t="s">
        <v>1338</v>
      </c>
      <c r="D122" s="76" t="s">
        <v>1419</v>
      </c>
      <c r="E122" s="77">
        <v>870</v>
      </c>
      <c r="F122" s="77">
        <v>278.40000000000003</v>
      </c>
      <c r="G122" s="75" t="s">
        <v>1427</v>
      </c>
      <c r="H122" s="75" t="s">
        <v>1415</v>
      </c>
      <c r="I122" s="76" t="s">
        <v>352</v>
      </c>
      <c r="J122" s="76" t="s">
        <v>1327</v>
      </c>
      <c r="M122" s="73"/>
    </row>
    <row r="123" spans="2:13" x14ac:dyDescent="0.25">
      <c r="B123" s="74">
        <v>40700</v>
      </c>
      <c r="C123" s="75" t="s">
        <v>1331</v>
      </c>
      <c r="D123" s="76" t="s">
        <v>1413</v>
      </c>
      <c r="E123" s="77">
        <v>500</v>
      </c>
      <c r="F123" s="77">
        <v>160</v>
      </c>
      <c r="G123" s="75" t="s">
        <v>1414</v>
      </c>
      <c r="H123" s="75" t="s">
        <v>1415</v>
      </c>
      <c r="I123" s="76" t="s">
        <v>300</v>
      </c>
      <c r="J123" s="76" t="s">
        <v>1328</v>
      </c>
      <c r="M123" s="73"/>
    </row>
    <row r="124" spans="2:13" x14ac:dyDescent="0.25">
      <c r="B124" s="74">
        <v>40694</v>
      </c>
      <c r="C124" s="75" t="s">
        <v>1332</v>
      </c>
      <c r="D124" s="76" t="s">
        <v>1420</v>
      </c>
      <c r="E124" s="77">
        <v>330</v>
      </c>
      <c r="F124" s="77">
        <v>105.60000000000001</v>
      </c>
      <c r="G124" s="75" t="s">
        <v>1414</v>
      </c>
      <c r="H124" s="75" t="s">
        <v>1415</v>
      </c>
      <c r="I124" s="76" t="s">
        <v>352</v>
      </c>
      <c r="J124" s="76" t="s">
        <v>1327</v>
      </c>
      <c r="M124" s="73"/>
    </row>
    <row r="125" spans="2:13" x14ac:dyDescent="0.25">
      <c r="B125" s="74">
        <v>41225</v>
      </c>
      <c r="C125" s="75" t="s">
        <v>1331</v>
      </c>
      <c r="D125" s="76" t="s">
        <v>1420</v>
      </c>
      <c r="E125" s="77">
        <v>1485</v>
      </c>
      <c r="F125" s="77">
        <v>475.2</v>
      </c>
      <c r="G125" s="75" t="s">
        <v>1418</v>
      </c>
      <c r="H125" s="75" t="s">
        <v>1415</v>
      </c>
      <c r="I125" s="76" t="s">
        <v>401</v>
      </c>
      <c r="J125" s="76" t="s">
        <v>1328</v>
      </c>
      <c r="M125" s="73"/>
    </row>
    <row r="126" spans="2:13" x14ac:dyDescent="0.25">
      <c r="B126" s="74">
        <v>41095</v>
      </c>
      <c r="C126" s="75" t="s">
        <v>1336</v>
      </c>
      <c r="D126" s="76" t="s">
        <v>1413</v>
      </c>
      <c r="E126" s="77">
        <v>750</v>
      </c>
      <c r="F126" s="77">
        <v>240</v>
      </c>
      <c r="G126" s="75" t="s">
        <v>1414</v>
      </c>
      <c r="H126" s="75" t="s">
        <v>762</v>
      </c>
      <c r="I126" s="76" t="s">
        <v>401</v>
      </c>
      <c r="J126" s="76" t="s">
        <v>1327</v>
      </c>
      <c r="M126" s="73"/>
    </row>
    <row r="127" spans="2:13" x14ac:dyDescent="0.25">
      <c r="B127" s="74">
        <v>41209</v>
      </c>
      <c r="C127" s="75" t="s">
        <v>1338</v>
      </c>
      <c r="D127" s="76" t="s">
        <v>1425</v>
      </c>
      <c r="E127" s="77">
        <v>1610</v>
      </c>
      <c r="F127" s="77">
        <v>515.20000000000005</v>
      </c>
      <c r="G127" s="75" t="s">
        <v>1414</v>
      </c>
      <c r="H127" s="75" t="s">
        <v>1415</v>
      </c>
      <c r="I127" s="76" t="s">
        <v>352</v>
      </c>
      <c r="J127" s="76" t="s">
        <v>1328</v>
      </c>
      <c r="M127" s="73"/>
    </row>
    <row r="128" spans="2:13" x14ac:dyDescent="0.25">
      <c r="B128" s="74">
        <v>41249</v>
      </c>
      <c r="C128" s="75" t="s">
        <v>1336</v>
      </c>
      <c r="D128" s="76" t="s">
        <v>1413</v>
      </c>
      <c r="E128" s="77">
        <v>1000</v>
      </c>
      <c r="F128" s="77">
        <v>320</v>
      </c>
      <c r="G128" s="75" t="s">
        <v>1426</v>
      </c>
      <c r="H128" s="75" t="s">
        <v>1415</v>
      </c>
      <c r="I128" s="76" t="s">
        <v>401</v>
      </c>
      <c r="J128" s="76" t="s">
        <v>1328</v>
      </c>
      <c r="M128" s="73"/>
    </row>
    <row r="129" spans="2:13" x14ac:dyDescent="0.25">
      <c r="B129" s="74">
        <v>41136</v>
      </c>
      <c r="C129" s="75" t="s">
        <v>1334</v>
      </c>
      <c r="D129" s="76" t="s">
        <v>1416</v>
      </c>
      <c r="E129" s="77">
        <v>712</v>
      </c>
      <c r="F129" s="77">
        <v>227.84</v>
      </c>
      <c r="G129" s="75" t="s">
        <v>1414</v>
      </c>
      <c r="H129" s="75" t="s">
        <v>1415</v>
      </c>
      <c r="I129" s="76" t="s">
        <v>401</v>
      </c>
      <c r="J129" s="76" t="s">
        <v>1327</v>
      </c>
      <c r="M129" s="73"/>
    </row>
    <row r="130" spans="2:13" x14ac:dyDescent="0.25">
      <c r="B130" s="74">
        <v>40970</v>
      </c>
      <c r="C130" s="75" t="s">
        <v>1337</v>
      </c>
      <c r="D130" s="76" t="s">
        <v>1413</v>
      </c>
      <c r="E130" s="77">
        <v>375</v>
      </c>
      <c r="F130" s="77">
        <v>120</v>
      </c>
      <c r="G130" s="75" t="s">
        <v>1414</v>
      </c>
      <c r="H130" s="75" t="s">
        <v>1415</v>
      </c>
      <c r="I130" s="76" t="s">
        <v>401</v>
      </c>
      <c r="J130" s="76" t="s">
        <v>1327</v>
      </c>
      <c r="M130" s="73"/>
    </row>
    <row r="131" spans="2:13" x14ac:dyDescent="0.25">
      <c r="B131" s="74">
        <v>40933</v>
      </c>
      <c r="C131" s="75" t="s">
        <v>1334</v>
      </c>
      <c r="D131" s="76" t="s">
        <v>1417</v>
      </c>
      <c r="E131" s="77">
        <v>684</v>
      </c>
      <c r="F131" s="77">
        <v>218.88</v>
      </c>
      <c r="G131" s="75" t="s">
        <v>1427</v>
      </c>
      <c r="H131" s="75" t="s">
        <v>757</v>
      </c>
      <c r="I131" s="76" t="s">
        <v>401</v>
      </c>
      <c r="J131" s="76" t="s">
        <v>1328</v>
      </c>
      <c r="M131" s="73"/>
    </row>
    <row r="132" spans="2:13" x14ac:dyDescent="0.25">
      <c r="B132" s="74">
        <v>41372</v>
      </c>
      <c r="C132" s="75" t="s">
        <v>1331</v>
      </c>
      <c r="D132" s="76" t="s">
        <v>1419</v>
      </c>
      <c r="E132" s="77">
        <v>580</v>
      </c>
      <c r="F132" s="77">
        <v>185.6</v>
      </c>
      <c r="G132" s="75" t="s">
        <v>1414</v>
      </c>
      <c r="H132" s="75" t="s">
        <v>1415</v>
      </c>
      <c r="I132" s="76" t="s">
        <v>401</v>
      </c>
      <c r="J132" s="76" t="s">
        <v>1328</v>
      </c>
      <c r="M132" s="73"/>
    </row>
    <row r="133" spans="2:13" x14ac:dyDescent="0.25">
      <c r="B133" s="74">
        <v>40561</v>
      </c>
      <c r="C133" s="75" t="s">
        <v>1332</v>
      </c>
      <c r="D133" s="76" t="s">
        <v>1413</v>
      </c>
      <c r="E133" s="77">
        <v>250</v>
      </c>
      <c r="F133" s="77">
        <v>80</v>
      </c>
      <c r="G133" s="75" t="s">
        <v>1424</v>
      </c>
      <c r="H133" s="75" t="s">
        <v>762</v>
      </c>
      <c r="I133" s="76" t="s">
        <v>296</v>
      </c>
      <c r="J133" s="76" t="s">
        <v>1327</v>
      </c>
      <c r="M133" s="73"/>
    </row>
    <row r="134" spans="2:13" x14ac:dyDescent="0.25">
      <c r="B134" s="74">
        <v>40875</v>
      </c>
      <c r="C134" s="75" t="s">
        <v>1331</v>
      </c>
      <c r="D134" s="76" t="s">
        <v>1413</v>
      </c>
      <c r="E134" s="77">
        <v>750</v>
      </c>
      <c r="F134" s="77">
        <v>240</v>
      </c>
      <c r="G134" s="75" t="s">
        <v>1414</v>
      </c>
      <c r="H134" s="75" t="s">
        <v>1415</v>
      </c>
      <c r="I134" s="76" t="s">
        <v>401</v>
      </c>
      <c r="J134" s="76" t="s">
        <v>1327</v>
      </c>
      <c r="M134" s="73"/>
    </row>
    <row r="135" spans="2:13" x14ac:dyDescent="0.25">
      <c r="B135" s="74">
        <v>41354</v>
      </c>
      <c r="C135" s="75" t="s">
        <v>1336</v>
      </c>
      <c r="D135" s="76" t="s">
        <v>1417</v>
      </c>
      <c r="E135" s="77">
        <v>576</v>
      </c>
      <c r="F135" s="77">
        <v>184.32</v>
      </c>
      <c r="G135" s="75" t="s">
        <v>1414</v>
      </c>
      <c r="H135" s="75" t="s">
        <v>1415</v>
      </c>
      <c r="I135" s="76" t="s">
        <v>401</v>
      </c>
      <c r="J135" s="76" t="s">
        <v>1327</v>
      </c>
      <c r="M135" s="73"/>
    </row>
    <row r="136" spans="2:13" x14ac:dyDescent="0.25">
      <c r="B136" s="74">
        <v>40973</v>
      </c>
      <c r="C136" s="75" t="s">
        <v>1331</v>
      </c>
      <c r="D136" s="76" t="s">
        <v>1416</v>
      </c>
      <c r="E136" s="77">
        <v>890</v>
      </c>
      <c r="F136" s="77">
        <v>284.8</v>
      </c>
      <c r="G136" s="75" t="s">
        <v>1414</v>
      </c>
      <c r="H136" s="75" t="s">
        <v>1415</v>
      </c>
      <c r="I136" s="76" t="s">
        <v>401</v>
      </c>
      <c r="J136" s="76" t="s">
        <v>1327</v>
      </c>
      <c r="M136" s="73"/>
    </row>
    <row r="137" spans="2:13" x14ac:dyDescent="0.25">
      <c r="B137" s="74">
        <v>41374</v>
      </c>
      <c r="C137" s="75" t="s">
        <v>1334</v>
      </c>
      <c r="D137" s="76" t="s">
        <v>1419</v>
      </c>
      <c r="E137" s="77">
        <v>290</v>
      </c>
      <c r="F137" s="77">
        <v>92.8</v>
      </c>
      <c r="G137" s="75" t="s">
        <v>1414</v>
      </c>
      <c r="H137" s="75" t="s">
        <v>1415</v>
      </c>
      <c r="I137" s="76" t="s">
        <v>759</v>
      </c>
      <c r="J137" s="76" t="s">
        <v>1327</v>
      </c>
      <c r="M137" s="73"/>
    </row>
    <row r="138" spans="2:13" x14ac:dyDescent="0.25">
      <c r="B138" s="74">
        <v>41043</v>
      </c>
      <c r="C138" s="75" t="s">
        <v>1331</v>
      </c>
      <c r="D138" s="76" t="s">
        <v>1417</v>
      </c>
      <c r="E138" s="77">
        <v>228</v>
      </c>
      <c r="F138" s="77">
        <v>72.960000000000008</v>
      </c>
      <c r="G138" s="75" t="s">
        <v>1414</v>
      </c>
      <c r="H138" s="75" t="s">
        <v>1415</v>
      </c>
      <c r="I138" s="76" t="s">
        <v>401</v>
      </c>
      <c r="J138" s="76" t="s">
        <v>1328</v>
      </c>
      <c r="M138" s="73"/>
    </row>
    <row r="139" spans="2:13" x14ac:dyDescent="0.25">
      <c r="B139" s="74">
        <v>41245</v>
      </c>
      <c r="C139" s="75" t="s">
        <v>1340</v>
      </c>
      <c r="D139" s="76" t="s">
        <v>1425</v>
      </c>
      <c r="E139" s="77">
        <v>4140</v>
      </c>
      <c r="F139" s="77">
        <v>1324.8</v>
      </c>
      <c r="G139" s="75" t="s">
        <v>1414</v>
      </c>
      <c r="H139" s="75" t="s">
        <v>1415</v>
      </c>
      <c r="I139" s="76" t="s">
        <v>352</v>
      </c>
      <c r="J139" s="76" t="s">
        <v>1327</v>
      </c>
      <c r="M139" s="73"/>
    </row>
    <row r="140" spans="2:13" x14ac:dyDescent="0.25">
      <c r="B140" s="74">
        <v>40532</v>
      </c>
      <c r="C140" s="75" t="s">
        <v>1331</v>
      </c>
      <c r="D140" s="76" t="s">
        <v>1422</v>
      </c>
      <c r="E140" s="77">
        <v>2240</v>
      </c>
      <c r="F140" s="77">
        <v>716.80000000000007</v>
      </c>
      <c r="G140" s="75" t="s">
        <v>1414</v>
      </c>
      <c r="H140" s="75" t="s">
        <v>762</v>
      </c>
      <c r="I140" s="76" t="s">
        <v>352</v>
      </c>
      <c r="J140" s="76" t="s">
        <v>1327</v>
      </c>
      <c r="M140" s="73"/>
    </row>
    <row r="141" spans="2:13" x14ac:dyDescent="0.25">
      <c r="B141" s="74">
        <v>40848</v>
      </c>
      <c r="C141" s="75" t="s">
        <v>1332</v>
      </c>
      <c r="D141" s="76" t="s">
        <v>1416</v>
      </c>
      <c r="E141" s="77">
        <v>370</v>
      </c>
      <c r="F141" s="77">
        <v>118.4</v>
      </c>
      <c r="G141" s="75" t="s">
        <v>1414</v>
      </c>
      <c r="H141" s="75" t="s">
        <v>1415</v>
      </c>
      <c r="I141" s="76" t="s">
        <v>352</v>
      </c>
      <c r="J141" s="76" t="s">
        <v>1327</v>
      </c>
      <c r="M141" s="73"/>
    </row>
    <row r="142" spans="2:13" x14ac:dyDescent="0.25">
      <c r="B142" s="74">
        <v>40540</v>
      </c>
      <c r="C142" s="75" t="s">
        <v>1332</v>
      </c>
      <c r="D142" s="76" t="s">
        <v>1419</v>
      </c>
      <c r="E142" s="77">
        <v>1160</v>
      </c>
      <c r="F142" s="77">
        <v>371.2</v>
      </c>
      <c r="G142" s="75" t="s">
        <v>1414</v>
      </c>
      <c r="H142" s="75" t="s">
        <v>762</v>
      </c>
      <c r="I142" s="76" t="s">
        <v>352</v>
      </c>
      <c r="J142" s="76" t="s">
        <v>1327</v>
      </c>
      <c r="M142" s="73"/>
    </row>
    <row r="143" spans="2:13" x14ac:dyDescent="0.25">
      <c r="B143" s="74">
        <v>40995</v>
      </c>
      <c r="C143" s="75" t="s">
        <v>1332</v>
      </c>
      <c r="D143" s="76" t="s">
        <v>1419</v>
      </c>
      <c r="E143" s="77">
        <v>1740</v>
      </c>
      <c r="F143" s="77">
        <v>556.80000000000007</v>
      </c>
      <c r="G143" s="75" t="s">
        <v>1424</v>
      </c>
      <c r="H143" s="75" t="s">
        <v>1415</v>
      </c>
      <c r="I143" s="76" t="s">
        <v>401</v>
      </c>
      <c r="J143" s="76" t="s">
        <v>1327</v>
      </c>
      <c r="M143" s="73"/>
    </row>
    <row r="144" spans="2:13" x14ac:dyDescent="0.25">
      <c r="B144" s="74">
        <v>40501</v>
      </c>
      <c r="C144" s="75" t="s">
        <v>1337</v>
      </c>
      <c r="D144" s="76" t="s">
        <v>1416</v>
      </c>
      <c r="E144" s="77">
        <v>555</v>
      </c>
      <c r="F144" s="77">
        <v>177.6</v>
      </c>
      <c r="G144" s="75" t="s">
        <v>1423</v>
      </c>
      <c r="H144" s="75" t="s">
        <v>1415</v>
      </c>
      <c r="I144" s="76" t="s">
        <v>448</v>
      </c>
      <c r="J144" s="76" t="s">
        <v>1327</v>
      </c>
      <c r="M144" s="73"/>
    </row>
    <row r="145" spans="2:13" x14ac:dyDescent="0.25">
      <c r="B145" s="74">
        <v>40765</v>
      </c>
      <c r="C145" s="75" t="s">
        <v>1334</v>
      </c>
      <c r="D145" s="76" t="s">
        <v>1420</v>
      </c>
      <c r="E145" s="77">
        <v>330</v>
      </c>
      <c r="F145" s="77">
        <v>105.60000000000001</v>
      </c>
      <c r="G145" s="75" t="s">
        <v>1414</v>
      </c>
      <c r="H145" s="75" t="s">
        <v>1415</v>
      </c>
      <c r="I145" s="76" t="s">
        <v>401</v>
      </c>
      <c r="J145" s="76" t="s">
        <v>1327</v>
      </c>
      <c r="M145" s="73"/>
    </row>
    <row r="146" spans="2:13" x14ac:dyDescent="0.25">
      <c r="B146" s="74">
        <v>40917</v>
      </c>
      <c r="C146" s="75" t="s">
        <v>1331</v>
      </c>
      <c r="D146" s="76" t="s">
        <v>1419</v>
      </c>
      <c r="E146" s="77">
        <v>435</v>
      </c>
      <c r="F146" s="77">
        <v>139.20000000000002</v>
      </c>
      <c r="G146" s="75" t="s">
        <v>1414</v>
      </c>
      <c r="H146" s="75" t="s">
        <v>1415</v>
      </c>
      <c r="I146" s="76" t="s">
        <v>401</v>
      </c>
      <c r="J146" s="76" t="s">
        <v>1327</v>
      </c>
      <c r="M146" s="73"/>
    </row>
    <row r="147" spans="2:13" x14ac:dyDescent="0.25">
      <c r="B147" s="74">
        <v>41109</v>
      </c>
      <c r="C147" s="75" t="s">
        <v>1336</v>
      </c>
      <c r="D147" s="76" t="s">
        <v>1413</v>
      </c>
      <c r="E147" s="77">
        <v>1125</v>
      </c>
      <c r="F147" s="77">
        <v>360</v>
      </c>
      <c r="G147" s="75" t="s">
        <v>1427</v>
      </c>
      <c r="H147" s="75" t="s">
        <v>1415</v>
      </c>
      <c r="I147" s="76" t="s">
        <v>352</v>
      </c>
      <c r="J147" s="76" t="s">
        <v>1327</v>
      </c>
      <c r="M147" s="73"/>
    </row>
    <row r="148" spans="2:13" x14ac:dyDescent="0.25">
      <c r="B148" s="74">
        <v>40759</v>
      </c>
      <c r="C148" s="75" t="s">
        <v>1336</v>
      </c>
      <c r="D148" s="76" t="s">
        <v>1420</v>
      </c>
      <c r="E148" s="77">
        <v>620</v>
      </c>
      <c r="F148" s="77">
        <v>198.4</v>
      </c>
      <c r="G148" s="75" t="s">
        <v>1414</v>
      </c>
      <c r="H148" s="75" t="s">
        <v>1415</v>
      </c>
      <c r="I148" s="76" t="s">
        <v>759</v>
      </c>
      <c r="J148" s="76" t="s">
        <v>1327</v>
      </c>
      <c r="M148" s="73"/>
    </row>
    <row r="149" spans="2:13" x14ac:dyDescent="0.25">
      <c r="B149" s="74">
        <v>40461</v>
      </c>
      <c r="C149" s="75" t="s">
        <v>1340</v>
      </c>
      <c r="D149" s="76" t="s">
        <v>1420</v>
      </c>
      <c r="E149" s="77">
        <v>165</v>
      </c>
      <c r="F149" s="77">
        <v>52.800000000000004</v>
      </c>
      <c r="G149" s="75" t="s">
        <v>1414</v>
      </c>
      <c r="H149" s="75" t="s">
        <v>1415</v>
      </c>
      <c r="I149" s="76" t="s">
        <v>352</v>
      </c>
      <c r="J149" s="76" t="s">
        <v>1327</v>
      </c>
      <c r="M149" s="73"/>
    </row>
    <row r="150" spans="2:13" x14ac:dyDescent="0.25">
      <c r="B150" s="74">
        <v>40590</v>
      </c>
      <c r="C150" s="75" t="s">
        <v>1334</v>
      </c>
      <c r="D150" s="76" t="s">
        <v>1413</v>
      </c>
      <c r="E150" s="77">
        <v>375</v>
      </c>
      <c r="F150" s="77">
        <v>120</v>
      </c>
      <c r="G150" s="75" t="s">
        <v>1414</v>
      </c>
      <c r="H150" s="75" t="s">
        <v>1415</v>
      </c>
      <c r="I150" s="76" t="s">
        <v>401</v>
      </c>
      <c r="J150" s="76" t="s">
        <v>1328</v>
      </c>
      <c r="M150" s="73"/>
    </row>
    <row r="151" spans="2:13" x14ac:dyDescent="0.25">
      <c r="B151" s="74">
        <v>41003</v>
      </c>
      <c r="C151" s="75" t="s">
        <v>1334</v>
      </c>
      <c r="D151" s="76" t="s">
        <v>1413</v>
      </c>
      <c r="E151" s="77">
        <v>750</v>
      </c>
      <c r="F151" s="77">
        <v>240</v>
      </c>
      <c r="G151" s="75" t="s">
        <v>1418</v>
      </c>
      <c r="H151" s="75" t="s">
        <v>1415</v>
      </c>
      <c r="I151" s="76" t="s">
        <v>401</v>
      </c>
      <c r="J151" s="76" t="s">
        <v>1327</v>
      </c>
      <c r="M151" s="73"/>
    </row>
    <row r="152" spans="2:13" x14ac:dyDescent="0.25">
      <c r="B152" s="74">
        <v>41330</v>
      </c>
      <c r="C152" s="75" t="s">
        <v>1331</v>
      </c>
      <c r="D152" s="76" t="s">
        <v>1413</v>
      </c>
      <c r="E152" s="77">
        <v>625</v>
      </c>
      <c r="F152" s="77">
        <v>200</v>
      </c>
      <c r="G152" s="75" t="s">
        <v>1414</v>
      </c>
      <c r="H152" s="75" t="s">
        <v>1415</v>
      </c>
      <c r="I152" s="76" t="s">
        <v>352</v>
      </c>
      <c r="J152" s="76" t="s">
        <v>1328</v>
      </c>
      <c r="M152" s="73"/>
    </row>
    <row r="153" spans="2:13" x14ac:dyDescent="0.25">
      <c r="B153" s="74">
        <v>41373</v>
      </c>
      <c r="C153" s="75" t="s">
        <v>1332</v>
      </c>
      <c r="D153" s="76" t="s">
        <v>1425</v>
      </c>
      <c r="E153" s="77">
        <v>1150</v>
      </c>
      <c r="F153" s="77">
        <v>368</v>
      </c>
      <c r="G153" s="75" t="s">
        <v>1414</v>
      </c>
      <c r="H153" s="75" t="s">
        <v>1415</v>
      </c>
      <c r="I153" s="76" t="s">
        <v>352</v>
      </c>
      <c r="J153" s="76" t="s">
        <v>1328</v>
      </c>
      <c r="M153" s="73"/>
    </row>
    <row r="154" spans="2:13" x14ac:dyDescent="0.25">
      <c r="B154" s="74">
        <v>40760</v>
      </c>
      <c r="C154" s="75" t="s">
        <v>1337</v>
      </c>
      <c r="D154" s="76" t="s">
        <v>1420</v>
      </c>
      <c r="E154" s="77">
        <v>2790</v>
      </c>
      <c r="F154" s="77">
        <v>892.80000000000007</v>
      </c>
      <c r="G154" s="75" t="s">
        <v>1414</v>
      </c>
      <c r="H154" s="75" t="s">
        <v>757</v>
      </c>
      <c r="I154" s="76" t="s">
        <v>401</v>
      </c>
      <c r="J154" s="76" t="s">
        <v>1328</v>
      </c>
      <c r="M154" s="73"/>
    </row>
    <row r="155" spans="2:13" x14ac:dyDescent="0.25">
      <c r="B155" s="74">
        <v>40822</v>
      </c>
      <c r="C155" s="75" t="s">
        <v>1336</v>
      </c>
      <c r="D155" s="76" t="s">
        <v>1419</v>
      </c>
      <c r="E155" s="77">
        <v>290</v>
      </c>
      <c r="F155" s="77">
        <v>92.8</v>
      </c>
      <c r="G155" s="75" t="s">
        <v>1427</v>
      </c>
      <c r="H155" s="75" t="s">
        <v>757</v>
      </c>
      <c r="I155" s="76" t="s">
        <v>401</v>
      </c>
      <c r="J155" s="76" t="s">
        <v>1327</v>
      </c>
      <c r="M155" s="73"/>
    </row>
    <row r="156" spans="2:13" x14ac:dyDescent="0.25">
      <c r="B156" s="74">
        <v>40556</v>
      </c>
      <c r="C156" s="75" t="s">
        <v>1336</v>
      </c>
      <c r="D156" s="76" t="s">
        <v>1413</v>
      </c>
      <c r="E156" s="77">
        <v>2625</v>
      </c>
      <c r="F156" s="77">
        <v>840</v>
      </c>
      <c r="G156" s="75" t="s">
        <v>1414</v>
      </c>
      <c r="H156" s="75" t="s">
        <v>1415</v>
      </c>
      <c r="I156" s="76" t="s">
        <v>401</v>
      </c>
      <c r="J156" s="76" t="s">
        <v>1328</v>
      </c>
      <c r="M156" s="73"/>
    </row>
    <row r="157" spans="2:13" x14ac:dyDescent="0.25">
      <c r="B157" s="74">
        <v>40526</v>
      </c>
      <c r="C157" s="75" t="s">
        <v>1332</v>
      </c>
      <c r="D157" s="76" t="s">
        <v>1420</v>
      </c>
      <c r="E157" s="77">
        <v>620</v>
      </c>
      <c r="F157" s="77">
        <v>198.4</v>
      </c>
      <c r="G157" s="75" t="s">
        <v>1414</v>
      </c>
      <c r="H157" s="75" t="s">
        <v>1415</v>
      </c>
      <c r="I157" s="76" t="s">
        <v>352</v>
      </c>
      <c r="J157" s="76" t="s">
        <v>1327</v>
      </c>
      <c r="M157" s="73"/>
    </row>
    <row r="158" spans="2:13" x14ac:dyDescent="0.25">
      <c r="B158" s="74">
        <v>40668</v>
      </c>
      <c r="C158" s="75" t="s">
        <v>1336</v>
      </c>
      <c r="D158" s="76" t="s">
        <v>1420</v>
      </c>
      <c r="E158" s="77">
        <v>465</v>
      </c>
      <c r="F158" s="77">
        <v>148.80000000000001</v>
      </c>
      <c r="G158" s="75" t="s">
        <v>1414</v>
      </c>
      <c r="H158" s="75" t="s">
        <v>1415</v>
      </c>
      <c r="I158" s="76" t="s">
        <v>352</v>
      </c>
      <c r="J158" s="76" t="s">
        <v>1327</v>
      </c>
      <c r="M158" s="73"/>
    </row>
    <row r="159" spans="2:13" x14ac:dyDescent="0.25">
      <c r="B159" s="74">
        <v>41081</v>
      </c>
      <c r="C159" s="75" t="s">
        <v>1336</v>
      </c>
      <c r="D159" s="76" t="s">
        <v>1417</v>
      </c>
      <c r="E159" s="77">
        <v>288</v>
      </c>
      <c r="F159" s="77">
        <v>92.16</v>
      </c>
      <c r="G159" s="75" t="s">
        <v>1414</v>
      </c>
      <c r="H159" s="75" t="s">
        <v>1415</v>
      </c>
      <c r="I159" s="76" t="s">
        <v>759</v>
      </c>
      <c r="J159" s="76" t="s">
        <v>1327</v>
      </c>
      <c r="M159" s="73"/>
    </row>
    <row r="160" spans="2:13" x14ac:dyDescent="0.25">
      <c r="B160" s="74">
        <v>41191</v>
      </c>
      <c r="C160" s="75" t="s">
        <v>1332</v>
      </c>
      <c r="D160" s="76" t="s">
        <v>1420</v>
      </c>
      <c r="E160" s="77">
        <v>465</v>
      </c>
      <c r="F160" s="77">
        <v>148.80000000000001</v>
      </c>
      <c r="G160" s="75" t="s">
        <v>1424</v>
      </c>
      <c r="H160" s="75" t="s">
        <v>1415</v>
      </c>
      <c r="I160" s="76" t="s">
        <v>448</v>
      </c>
      <c r="J160" s="76" t="s">
        <v>1327</v>
      </c>
      <c r="M160" s="73"/>
    </row>
    <row r="161" spans="2:13" x14ac:dyDescent="0.25">
      <c r="B161" s="74">
        <v>40770</v>
      </c>
      <c r="C161" s="75" t="s">
        <v>1331</v>
      </c>
      <c r="D161" s="76" t="s">
        <v>1422</v>
      </c>
      <c r="E161" s="77">
        <v>1400</v>
      </c>
      <c r="F161" s="77">
        <v>448</v>
      </c>
      <c r="G161" s="75" t="s">
        <v>1414</v>
      </c>
      <c r="H161" s="75" t="s">
        <v>1415</v>
      </c>
      <c r="I161" s="76" t="s">
        <v>352</v>
      </c>
      <c r="J161" s="76" t="s">
        <v>1328</v>
      </c>
      <c r="M161" s="73"/>
    </row>
    <row r="162" spans="2:13" x14ac:dyDescent="0.25">
      <c r="B162" s="74">
        <v>40978</v>
      </c>
      <c r="C162" s="75" t="s">
        <v>1338</v>
      </c>
      <c r="D162" s="76" t="s">
        <v>1419</v>
      </c>
      <c r="E162" s="77">
        <v>580</v>
      </c>
      <c r="F162" s="77">
        <v>185.6</v>
      </c>
      <c r="G162" s="75" t="s">
        <v>1414</v>
      </c>
      <c r="H162" s="75" t="s">
        <v>1415</v>
      </c>
      <c r="I162" s="76" t="s">
        <v>448</v>
      </c>
      <c r="J162" s="76" t="s">
        <v>1327</v>
      </c>
      <c r="M162" s="73"/>
    </row>
    <row r="163" spans="2:13" x14ac:dyDescent="0.25">
      <c r="B163" s="74">
        <v>41188</v>
      </c>
      <c r="C163" s="75" t="s">
        <v>1338</v>
      </c>
      <c r="D163" s="76" t="s">
        <v>1417</v>
      </c>
      <c r="E163" s="77">
        <v>684</v>
      </c>
      <c r="F163" s="77">
        <v>218.88</v>
      </c>
      <c r="G163" s="75" t="s">
        <v>1414</v>
      </c>
      <c r="H163" s="75" t="s">
        <v>762</v>
      </c>
      <c r="I163" s="76" t="s">
        <v>401</v>
      </c>
      <c r="J163" s="76" t="s">
        <v>1327</v>
      </c>
      <c r="M163" s="73"/>
    </row>
    <row r="164" spans="2:13" x14ac:dyDescent="0.25">
      <c r="B164" s="74">
        <v>40681</v>
      </c>
      <c r="C164" s="75" t="s">
        <v>1334</v>
      </c>
      <c r="D164" s="76" t="s">
        <v>1413</v>
      </c>
      <c r="E164" s="77">
        <v>2250</v>
      </c>
      <c r="F164" s="77">
        <v>720</v>
      </c>
      <c r="G164" s="75" t="s">
        <v>1414</v>
      </c>
      <c r="H164" s="75" t="s">
        <v>1415</v>
      </c>
      <c r="I164" s="76" t="s">
        <v>352</v>
      </c>
      <c r="J164" s="76" t="s">
        <v>1327</v>
      </c>
      <c r="M164" s="73"/>
    </row>
    <row r="165" spans="2:13" x14ac:dyDescent="0.25">
      <c r="B165" s="74">
        <v>40648</v>
      </c>
      <c r="C165" s="75" t="s">
        <v>1337</v>
      </c>
      <c r="D165" s="76" t="s">
        <v>1413</v>
      </c>
      <c r="E165" s="77">
        <v>625</v>
      </c>
      <c r="F165" s="77">
        <v>200</v>
      </c>
      <c r="G165" s="75" t="s">
        <v>1414</v>
      </c>
      <c r="H165" s="75" t="s">
        <v>757</v>
      </c>
      <c r="I165" s="76" t="s">
        <v>352</v>
      </c>
      <c r="J165" s="76" t="s">
        <v>1327</v>
      </c>
      <c r="M165" s="73"/>
    </row>
    <row r="166" spans="2:13" x14ac:dyDescent="0.25">
      <c r="B166" s="74">
        <v>40676</v>
      </c>
      <c r="C166" s="75" t="s">
        <v>1337</v>
      </c>
      <c r="D166" s="76" t="s">
        <v>1420</v>
      </c>
      <c r="E166" s="77">
        <v>620</v>
      </c>
      <c r="F166" s="77">
        <v>198.4</v>
      </c>
      <c r="G166" s="75" t="s">
        <v>1423</v>
      </c>
      <c r="H166" s="75" t="s">
        <v>757</v>
      </c>
      <c r="I166" s="76" t="s">
        <v>401</v>
      </c>
      <c r="J166" s="76" t="s">
        <v>1327</v>
      </c>
      <c r="M166" s="73"/>
    </row>
    <row r="167" spans="2:13" x14ac:dyDescent="0.25">
      <c r="B167" s="74">
        <v>40818</v>
      </c>
      <c r="C167" s="75" t="s">
        <v>1340</v>
      </c>
      <c r="D167" s="76" t="s">
        <v>1417</v>
      </c>
      <c r="E167" s="77">
        <v>912</v>
      </c>
      <c r="F167" s="77">
        <v>291.84000000000003</v>
      </c>
      <c r="G167" s="75" t="s">
        <v>1414</v>
      </c>
      <c r="H167" s="75" t="s">
        <v>757</v>
      </c>
      <c r="I167" s="76" t="s">
        <v>401</v>
      </c>
      <c r="J167" s="76" t="s">
        <v>1327</v>
      </c>
      <c r="M167" s="73"/>
    </row>
    <row r="168" spans="2:13" x14ac:dyDescent="0.25">
      <c r="B168" s="74">
        <v>40597</v>
      </c>
      <c r="C168" s="75" t="s">
        <v>1334</v>
      </c>
      <c r="D168" s="76" t="s">
        <v>1419</v>
      </c>
      <c r="E168" s="77">
        <v>580</v>
      </c>
      <c r="F168" s="77">
        <v>185.6</v>
      </c>
      <c r="G168" s="75" t="s">
        <v>1418</v>
      </c>
      <c r="H168" s="75" t="s">
        <v>1415</v>
      </c>
      <c r="I168" s="76" t="s">
        <v>352</v>
      </c>
      <c r="J168" s="76" t="s">
        <v>1327</v>
      </c>
      <c r="M168" s="73"/>
    </row>
    <row r="169" spans="2:13" x14ac:dyDescent="0.25">
      <c r="B169" s="74">
        <v>40638</v>
      </c>
      <c r="C169" s="75" t="s">
        <v>1332</v>
      </c>
      <c r="D169" s="76" t="s">
        <v>1419</v>
      </c>
      <c r="E169" s="77">
        <v>435</v>
      </c>
      <c r="F169" s="77">
        <v>139.20000000000002</v>
      </c>
      <c r="G169" s="75" t="s">
        <v>1418</v>
      </c>
      <c r="H169" s="75" t="s">
        <v>1415</v>
      </c>
      <c r="I169" s="76" t="s">
        <v>352</v>
      </c>
      <c r="J169" s="76" t="s">
        <v>1327</v>
      </c>
      <c r="M169" s="73"/>
    </row>
    <row r="170" spans="2:13" x14ac:dyDescent="0.25">
      <c r="B170" s="74">
        <v>40569</v>
      </c>
      <c r="C170" s="75" t="s">
        <v>1334</v>
      </c>
      <c r="D170" s="76" t="s">
        <v>1419</v>
      </c>
      <c r="E170" s="77">
        <v>870</v>
      </c>
      <c r="F170" s="77">
        <v>278.40000000000003</v>
      </c>
      <c r="G170" s="75" t="s">
        <v>1414</v>
      </c>
      <c r="H170" s="75" t="s">
        <v>757</v>
      </c>
      <c r="I170" s="76" t="s">
        <v>352</v>
      </c>
      <c r="J170" s="76" t="s">
        <v>1327</v>
      </c>
      <c r="M170" s="73"/>
    </row>
    <row r="171" spans="2:13" x14ac:dyDescent="0.25">
      <c r="B171" s="74">
        <v>40887</v>
      </c>
      <c r="C171" s="75" t="s">
        <v>1338</v>
      </c>
      <c r="D171" s="76" t="s">
        <v>1419</v>
      </c>
      <c r="E171" s="77">
        <v>580</v>
      </c>
      <c r="F171" s="77">
        <v>185.6</v>
      </c>
      <c r="G171" s="75" t="s">
        <v>1414</v>
      </c>
      <c r="H171" s="75" t="s">
        <v>757</v>
      </c>
      <c r="I171" s="76" t="s">
        <v>401</v>
      </c>
      <c r="J171" s="76" t="s">
        <v>1327</v>
      </c>
      <c r="M171" s="73"/>
    </row>
    <row r="172" spans="2:13" x14ac:dyDescent="0.25">
      <c r="B172" s="74">
        <v>40651</v>
      </c>
      <c r="C172" s="75" t="s">
        <v>1331</v>
      </c>
      <c r="D172" s="76" t="s">
        <v>1417</v>
      </c>
      <c r="E172" s="77">
        <v>228</v>
      </c>
      <c r="F172" s="77">
        <v>72.960000000000008</v>
      </c>
      <c r="G172" s="75" t="s">
        <v>1414</v>
      </c>
      <c r="H172" s="75" t="s">
        <v>1415</v>
      </c>
      <c r="I172" s="76" t="s">
        <v>401</v>
      </c>
      <c r="J172" s="76" t="s">
        <v>1327</v>
      </c>
      <c r="M172" s="73"/>
    </row>
    <row r="173" spans="2:13" x14ac:dyDescent="0.25">
      <c r="B173" s="74">
        <v>40979</v>
      </c>
      <c r="C173" s="75" t="s">
        <v>1340</v>
      </c>
      <c r="D173" s="76" t="s">
        <v>1416</v>
      </c>
      <c r="E173" s="77">
        <v>712</v>
      </c>
      <c r="F173" s="77">
        <v>227.84</v>
      </c>
      <c r="G173" s="75" t="s">
        <v>1414</v>
      </c>
      <c r="H173" s="75" t="s">
        <v>1415</v>
      </c>
      <c r="I173" s="76" t="s">
        <v>300</v>
      </c>
      <c r="J173" s="76" t="s">
        <v>1327</v>
      </c>
      <c r="M173" s="73"/>
    </row>
    <row r="174" spans="2:13" x14ac:dyDescent="0.25">
      <c r="B174" s="74">
        <v>41241</v>
      </c>
      <c r="C174" s="75" t="s">
        <v>1334</v>
      </c>
      <c r="D174" s="76" t="s">
        <v>1413</v>
      </c>
      <c r="E174" s="77">
        <v>750</v>
      </c>
      <c r="F174" s="77">
        <v>240</v>
      </c>
      <c r="G174" s="75" t="s">
        <v>1414</v>
      </c>
      <c r="H174" s="75" t="s">
        <v>1415</v>
      </c>
      <c r="I174" s="76" t="s">
        <v>352</v>
      </c>
      <c r="J174" s="76" t="s">
        <v>1327</v>
      </c>
      <c r="M174" s="73"/>
    </row>
    <row r="175" spans="2:13" x14ac:dyDescent="0.25">
      <c r="B175" s="74">
        <v>40455</v>
      </c>
      <c r="C175" s="75" t="s">
        <v>1331</v>
      </c>
      <c r="D175" s="76" t="s">
        <v>1422</v>
      </c>
      <c r="E175" s="77">
        <v>1120</v>
      </c>
      <c r="F175" s="77">
        <v>358.40000000000003</v>
      </c>
      <c r="G175" s="75" t="s">
        <v>1414</v>
      </c>
      <c r="H175" s="75" t="s">
        <v>1415</v>
      </c>
      <c r="I175" s="76" t="s">
        <v>352</v>
      </c>
      <c r="J175" s="76" t="s">
        <v>1327</v>
      </c>
      <c r="M175" s="73"/>
    </row>
    <row r="176" spans="2:13" x14ac:dyDescent="0.25">
      <c r="B176" s="74">
        <v>41382</v>
      </c>
      <c r="C176" s="75" t="s">
        <v>1336</v>
      </c>
      <c r="D176" s="76" t="s">
        <v>1417</v>
      </c>
      <c r="E176" s="77">
        <v>342</v>
      </c>
      <c r="F176" s="77">
        <v>109.44</v>
      </c>
      <c r="G176" s="75" t="s">
        <v>1414</v>
      </c>
      <c r="H176" s="75" t="s">
        <v>762</v>
      </c>
      <c r="I176" s="76" t="s">
        <v>401</v>
      </c>
      <c r="J176" s="76" t="s">
        <v>1327</v>
      </c>
      <c r="M176" s="73"/>
    </row>
    <row r="177" spans="2:13" x14ac:dyDescent="0.25">
      <c r="B177" s="74">
        <v>40440</v>
      </c>
      <c r="C177" s="75" t="s">
        <v>1340</v>
      </c>
      <c r="D177" s="76" t="s">
        <v>1425</v>
      </c>
      <c r="E177" s="77">
        <v>1610</v>
      </c>
      <c r="F177" s="77">
        <v>515.20000000000005</v>
      </c>
      <c r="G177" s="75" t="s">
        <v>1414</v>
      </c>
      <c r="H177" s="75" t="s">
        <v>1415</v>
      </c>
      <c r="I177" s="76" t="s">
        <v>352</v>
      </c>
      <c r="J177" s="76" t="s">
        <v>1327</v>
      </c>
      <c r="M177" s="73"/>
    </row>
    <row r="178" spans="2:13" x14ac:dyDescent="0.25">
      <c r="B178" s="74">
        <v>40622</v>
      </c>
      <c r="C178" s="75" t="s">
        <v>1340</v>
      </c>
      <c r="D178" s="76" t="s">
        <v>1419</v>
      </c>
      <c r="E178" s="77">
        <v>580</v>
      </c>
      <c r="F178" s="77">
        <v>185.6</v>
      </c>
      <c r="G178" s="75" t="s">
        <v>1414</v>
      </c>
      <c r="H178" s="75" t="s">
        <v>757</v>
      </c>
      <c r="I178" s="76" t="s">
        <v>401</v>
      </c>
      <c r="J178" s="76" t="s">
        <v>1327</v>
      </c>
      <c r="M178" s="73"/>
    </row>
    <row r="179" spans="2:13" x14ac:dyDescent="0.25">
      <c r="B179" s="74">
        <v>41138</v>
      </c>
      <c r="C179" s="75" t="s">
        <v>1337</v>
      </c>
      <c r="D179" s="76" t="s">
        <v>1417</v>
      </c>
      <c r="E179" s="77">
        <v>456</v>
      </c>
      <c r="F179" s="77">
        <v>145.92000000000002</v>
      </c>
      <c r="G179" s="75" t="s">
        <v>1414</v>
      </c>
      <c r="H179" s="75" t="s">
        <v>762</v>
      </c>
      <c r="I179" s="76" t="s">
        <v>329</v>
      </c>
      <c r="J179" s="76" t="s">
        <v>1328</v>
      </c>
      <c r="M179" s="73"/>
    </row>
    <row r="180" spans="2:13" x14ac:dyDescent="0.25">
      <c r="B180" s="74">
        <v>40849</v>
      </c>
      <c r="C180" s="75" t="s">
        <v>1334</v>
      </c>
      <c r="D180" s="76" t="s">
        <v>1422</v>
      </c>
      <c r="E180" s="77">
        <v>2080</v>
      </c>
      <c r="F180" s="77">
        <v>665.6</v>
      </c>
      <c r="G180" s="75" t="s">
        <v>1414</v>
      </c>
      <c r="H180" s="75" t="s">
        <v>1415</v>
      </c>
      <c r="I180" s="76" t="s">
        <v>352</v>
      </c>
      <c r="J180" s="76" t="s">
        <v>1327</v>
      </c>
      <c r="M180" s="73"/>
    </row>
    <row r="181" spans="2:13" x14ac:dyDescent="0.25">
      <c r="B181" s="74">
        <v>41331</v>
      </c>
      <c r="C181" s="75" t="s">
        <v>1332</v>
      </c>
      <c r="D181" s="76" t="s">
        <v>1419</v>
      </c>
      <c r="E181" s="77">
        <v>580</v>
      </c>
      <c r="F181" s="77">
        <v>185.6</v>
      </c>
      <c r="G181" s="75" t="s">
        <v>1414</v>
      </c>
      <c r="H181" s="75" t="s">
        <v>1415</v>
      </c>
      <c r="I181" s="76" t="s">
        <v>401</v>
      </c>
      <c r="J181" s="76" t="s">
        <v>1328</v>
      </c>
      <c r="M181" s="73"/>
    </row>
    <row r="182" spans="2:13" x14ac:dyDescent="0.25">
      <c r="B182" s="74">
        <v>40411</v>
      </c>
      <c r="C182" s="75" t="s">
        <v>1338</v>
      </c>
      <c r="D182" s="76" t="s">
        <v>1419</v>
      </c>
      <c r="E182" s="77">
        <v>3045</v>
      </c>
      <c r="F182" s="77">
        <v>974.4</v>
      </c>
      <c r="G182" s="75" t="s">
        <v>1414</v>
      </c>
      <c r="H182" s="75" t="s">
        <v>1415</v>
      </c>
      <c r="I182" s="76" t="s">
        <v>401</v>
      </c>
      <c r="J182" s="76" t="s">
        <v>1327</v>
      </c>
      <c r="M182" s="73"/>
    </row>
    <row r="183" spans="2:13" x14ac:dyDescent="0.25">
      <c r="B183" s="74">
        <v>41318</v>
      </c>
      <c r="C183" s="75" t="s">
        <v>1334</v>
      </c>
      <c r="D183" s="76" t="s">
        <v>1419</v>
      </c>
      <c r="E183" s="77">
        <v>580</v>
      </c>
      <c r="F183" s="77">
        <v>185.6</v>
      </c>
      <c r="G183" s="75" t="s">
        <v>1414</v>
      </c>
      <c r="H183" s="75" t="s">
        <v>757</v>
      </c>
      <c r="I183" s="76" t="s">
        <v>401</v>
      </c>
      <c r="J183" s="76" t="s">
        <v>1327</v>
      </c>
      <c r="M183" s="73"/>
    </row>
    <row r="184" spans="2:13" x14ac:dyDescent="0.25">
      <c r="B184" s="74">
        <v>40800</v>
      </c>
      <c r="C184" s="75" t="s">
        <v>1334</v>
      </c>
      <c r="D184" s="76" t="s">
        <v>1419</v>
      </c>
      <c r="E184" s="77">
        <v>1740</v>
      </c>
      <c r="F184" s="77">
        <v>556.80000000000007</v>
      </c>
      <c r="G184" s="75" t="s">
        <v>1414</v>
      </c>
      <c r="H184" s="75" t="s">
        <v>1415</v>
      </c>
      <c r="I184" s="76" t="s">
        <v>401</v>
      </c>
      <c r="J184" s="76" t="s">
        <v>1327</v>
      </c>
      <c r="M184" s="73"/>
    </row>
    <row r="185" spans="2:13" x14ac:dyDescent="0.25">
      <c r="B185" s="74">
        <v>41105</v>
      </c>
      <c r="C185" s="75" t="s">
        <v>1340</v>
      </c>
      <c r="D185" s="76" t="s">
        <v>1417</v>
      </c>
      <c r="E185" s="77">
        <v>2736</v>
      </c>
      <c r="F185" s="77">
        <v>875.52</v>
      </c>
      <c r="G185" s="75" t="s">
        <v>1414</v>
      </c>
      <c r="H185" s="75" t="s">
        <v>1415</v>
      </c>
      <c r="I185" s="76" t="s">
        <v>352</v>
      </c>
      <c r="J185" s="76" t="s">
        <v>1327</v>
      </c>
      <c r="M185" s="73"/>
    </row>
    <row r="186" spans="2:13" x14ac:dyDescent="0.25">
      <c r="B186" s="74">
        <v>40468</v>
      </c>
      <c r="C186" s="75" t="s">
        <v>1340</v>
      </c>
      <c r="D186" s="76" t="s">
        <v>1417</v>
      </c>
      <c r="E186" s="77">
        <v>456</v>
      </c>
      <c r="F186" s="77">
        <v>145.92000000000002</v>
      </c>
      <c r="G186" s="75" t="s">
        <v>1418</v>
      </c>
      <c r="H186" s="75" t="s">
        <v>1415</v>
      </c>
      <c r="I186" s="76" t="s">
        <v>352</v>
      </c>
      <c r="J186" s="76" t="s">
        <v>1327</v>
      </c>
      <c r="M186" s="73"/>
    </row>
    <row r="187" spans="2:13" x14ac:dyDescent="0.25">
      <c r="B187" s="74">
        <v>40734</v>
      </c>
      <c r="C187" s="75" t="s">
        <v>1340</v>
      </c>
      <c r="D187" s="76" t="s">
        <v>1413</v>
      </c>
      <c r="E187" s="77">
        <v>750</v>
      </c>
      <c r="F187" s="77">
        <v>240</v>
      </c>
      <c r="G187" s="75" t="s">
        <v>1414</v>
      </c>
      <c r="H187" s="75" t="s">
        <v>1415</v>
      </c>
      <c r="I187" s="76" t="s">
        <v>352</v>
      </c>
      <c r="J187" s="76" t="s">
        <v>1328</v>
      </c>
      <c r="M187" s="73"/>
    </row>
    <row r="188" spans="2:13" x14ac:dyDescent="0.25">
      <c r="B188" s="74">
        <v>41335</v>
      </c>
      <c r="C188" s="75" t="s">
        <v>1338</v>
      </c>
      <c r="D188" s="76" t="s">
        <v>1416</v>
      </c>
      <c r="E188" s="77">
        <v>1110</v>
      </c>
      <c r="F188" s="77">
        <v>355.2</v>
      </c>
      <c r="G188" s="75" t="s">
        <v>1414</v>
      </c>
      <c r="H188" s="75" t="s">
        <v>762</v>
      </c>
      <c r="I188" s="76" t="s">
        <v>401</v>
      </c>
      <c r="J188" s="76" t="s">
        <v>1327</v>
      </c>
      <c r="M188" s="73"/>
    </row>
    <row r="189" spans="2:13" x14ac:dyDescent="0.25">
      <c r="B189" s="74">
        <v>41350</v>
      </c>
      <c r="C189" s="75" t="s">
        <v>1340</v>
      </c>
      <c r="D189" s="76" t="s">
        <v>1420</v>
      </c>
      <c r="E189" s="77">
        <v>930</v>
      </c>
      <c r="F189" s="77">
        <v>297.60000000000002</v>
      </c>
      <c r="G189" s="75" t="s">
        <v>1414</v>
      </c>
      <c r="H189" s="75" t="s">
        <v>1415</v>
      </c>
      <c r="I189" s="76" t="s">
        <v>401</v>
      </c>
      <c r="J189" s="76" t="s">
        <v>1327</v>
      </c>
      <c r="M189" s="73"/>
    </row>
    <row r="190" spans="2:13" x14ac:dyDescent="0.25">
      <c r="B190" s="74">
        <v>41093</v>
      </c>
      <c r="C190" s="75" t="s">
        <v>1332</v>
      </c>
      <c r="D190" s="76" t="s">
        <v>1413</v>
      </c>
      <c r="E190" s="77">
        <v>750</v>
      </c>
      <c r="F190" s="77">
        <v>240</v>
      </c>
      <c r="G190" s="75" t="s">
        <v>1414</v>
      </c>
      <c r="H190" s="75" t="s">
        <v>757</v>
      </c>
      <c r="I190" s="76" t="s">
        <v>401</v>
      </c>
      <c r="J190" s="76" t="s">
        <v>1328</v>
      </c>
      <c r="M190" s="73"/>
    </row>
    <row r="191" spans="2:13" x14ac:dyDescent="0.25">
      <c r="B191" s="74">
        <v>40883</v>
      </c>
      <c r="C191" s="75" t="s">
        <v>1332</v>
      </c>
      <c r="D191" s="76" t="s">
        <v>1417</v>
      </c>
      <c r="E191" s="77">
        <v>3078</v>
      </c>
      <c r="F191" s="77">
        <v>984.96</v>
      </c>
      <c r="G191" s="75" t="s">
        <v>1414</v>
      </c>
      <c r="H191" s="75" t="s">
        <v>1415</v>
      </c>
      <c r="I191" s="76" t="s">
        <v>352</v>
      </c>
      <c r="J191" s="76" t="s">
        <v>1327</v>
      </c>
      <c r="M191" s="73"/>
    </row>
    <row r="192" spans="2:13" x14ac:dyDescent="0.25">
      <c r="B192" s="74">
        <v>40785</v>
      </c>
      <c r="C192" s="75" t="s">
        <v>1332</v>
      </c>
      <c r="D192" s="76" t="s">
        <v>1419</v>
      </c>
      <c r="E192" s="77">
        <v>725</v>
      </c>
      <c r="F192" s="77">
        <v>232</v>
      </c>
      <c r="G192" s="75" t="s">
        <v>1414</v>
      </c>
      <c r="H192" s="75" t="s">
        <v>1415</v>
      </c>
      <c r="I192" s="76" t="s">
        <v>300</v>
      </c>
      <c r="J192" s="76" t="s">
        <v>1327</v>
      </c>
      <c r="M192" s="73"/>
    </row>
    <row r="193" spans="2:13" x14ac:dyDescent="0.25">
      <c r="B193" s="74">
        <v>40571</v>
      </c>
      <c r="C193" s="75" t="s">
        <v>1337</v>
      </c>
      <c r="D193" s="76" t="s">
        <v>1416</v>
      </c>
      <c r="E193" s="77">
        <v>1246</v>
      </c>
      <c r="F193" s="77">
        <v>398.72</v>
      </c>
      <c r="G193" s="75" t="s">
        <v>1414</v>
      </c>
      <c r="H193" s="75" t="s">
        <v>1415</v>
      </c>
      <c r="I193" s="76" t="s">
        <v>401</v>
      </c>
      <c r="J193" s="76" t="s">
        <v>1328</v>
      </c>
      <c r="M193" s="73"/>
    </row>
    <row r="194" spans="2:13" x14ac:dyDescent="0.25">
      <c r="B194" s="74">
        <v>41357</v>
      </c>
      <c r="C194" s="75" t="s">
        <v>1340</v>
      </c>
      <c r="D194" s="76" t="s">
        <v>1425</v>
      </c>
      <c r="E194" s="77">
        <v>1380</v>
      </c>
      <c r="F194" s="77">
        <v>441.6</v>
      </c>
      <c r="G194" s="75" t="s">
        <v>1414</v>
      </c>
      <c r="H194" s="75" t="s">
        <v>1415</v>
      </c>
      <c r="I194" s="76" t="s">
        <v>352</v>
      </c>
      <c r="J194" s="76" t="s">
        <v>1328</v>
      </c>
      <c r="M194" s="73"/>
    </row>
    <row r="195" spans="2:13" x14ac:dyDescent="0.25">
      <c r="B195" s="74">
        <v>40981</v>
      </c>
      <c r="C195" s="75" t="s">
        <v>1332</v>
      </c>
      <c r="D195" s="76" t="s">
        <v>1413</v>
      </c>
      <c r="E195" s="77">
        <v>875</v>
      </c>
      <c r="F195" s="77">
        <v>280</v>
      </c>
      <c r="G195" s="75" t="s">
        <v>1414</v>
      </c>
      <c r="H195" s="75" t="s">
        <v>1415</v>
      </c>
      <c r="I195" s="76" t="s">
        <v>401</v>
      </c>
      <c r="J195" s="76" t="s">
        <v>1327</v>
      </c>
      <c r="M195" s="73"/>
    </row>
    <row r="196" spans="2:13" x14ac:dyDescent="0.25">
      <c r="B196" s="74">
        <v>41283</v>
      </c>
      <c r="C196" s="75" t="s">
        <v>1334</v>
      </c>
      <c r="D196" s="76" t="s">
        <v>1419</v>
      </c>
      <c r="E196" s="77">
        <v>1015</v>
      </c>
      <c r="F196" s="77">
        <v>324.8</v>
      </c>
      <c r="G196" s="75" t="s">
        <v>1414</v>
      </c>
      <c r="H196" s="75" t="s">
        <v>1415</v>
      </c>
      <c r="I196" s="76" t="s">
        <v>352</v>
      </c>
      <c r="J196" s="76" t="s">
        <v>1327</v>
      </c>
      <c r="M196" s="73"/>
    </row>
    <row r="197" spans="2:13" x14ac:dyDescent="0.25">
      <c r="B197" s="74">
        <v>41273</v>
      </c>
      <c r="C197" s="75" t="s">
        <v>1340</v>
      </c>
      <c r="D197" s="76" t="s">
        <v>1413</v>
      </c>
      <c r="E197" s="77">
        <v>375</v>
      </c>
      <c r="F197" s="77">
        <v>120</v>
      </c>
      <c r="G197" s="75" t="s">
        <v>1414</v>
      </c>
      <c r="H197" s="75" t="s">
        <v>1415</v>
      </c>
      <c r="I197" s="76" t="s">
        <v>401</v>
      </c>
      <c r="J197" s="76" t="s">
        <v>1327</v>
      </c>
      <c r="M197" s="73"/>
    </row>
    <row r="198" spans="2:13" x14ac:dyDescent="0.25">
      <c r="B198" s="74">
        <v>41064</v>
      </c>
      <c r="C198" s="75" t="s">
        <v>1331</v>
      </c>
      <c r="D198" s="76" t="s">
        <v>1420</v>
      </c>
      <c r="E198" s="77">
        <v>465</v>
      </c>
      <c r="F198" s="77">
        <v>148.80000000000001</v>
      </c>
      <c r="G198" s="75" t="s">
        <v>1414</v>
      </c>
      <c r="H198" s="75" t="s">
        <v>1415</v>
      </c>
      <c r="I198" s="76" t="s">
        <v>352</v>
      </c>
      <c r="J198" s="76" t="s">
        <v>1327</v>
      </c>
      <c r="M198" s="73"/>
    </row>
    <row r="199" spans="2:13" x14ac:dyDescent="0.25">
      <c r="B199" s="74">
        <v>41074</v>
      </c>
      <c r="C199" s="75" t="s">
        <v>1336</v>
      </c>
      <c r="D199" s="76" t="s">
        <v>1413</v>
      </c>
      <c r="E199" s="77">
        <v>500</v>
      </c>
      <c r="F199" s="77">
        <v>160</v>
      </c>
      <c r="G199" s="75" t="s">
        <v>1414</v>
      </c>
      <c r="H199" s="75" t="s">
        <v>1415</v>
      </c>
      <c r="I199" s="76" t="s">
        <v>352</v>
      </c>
      <c r="J199" s="76" t="s">
        <v>1327</v>
      </c>
      <c r="M199" s="73"/>
    </row>
    <row r="200" spans="2:13" x14ac:dyDescent="0.25">
      <c r="B200" s="74">
        <v>40409</v>
      </c>
      <c r="C200" s="75" t="s">
        <v>1336</v>
      </c>
      <c r="D200" s="76" t="s">
        <v>1422</v>
      </c>
      <c r="E200" s="77">
        <v>1820</v>
      </c>
      <c r="F200" s="77">
        <v>582.4</v>
      </c>
      <c r="G200" s="75" t="s">
        <v>1414</v>
      </c>
      <c r="H200" s="75" t="s">
        <v>1415</v>
      </c>
      <c r="I200" s="76" t="s">
        <v>401</v>
      </c>
      <c r="J200" s="76" t="s">
        <v>1327</v>
      </c>
      <c r="M200" s="73"/>
    </row>
    <row r="201" spans="2:13" x14ac:dyDescent="0.25">
      <c r="B201" s="74">
        <v>41349</v>
      </c>
      <c r="C201" s="75" t="s">
        <v>1338</v>
      </c>
      <c r="D201" s="76" t="s">
        <v>1422</v>
      </c>
      <c r="E201" s="77">
        <v>280</v>
      </c>
      <c r="F201" s="77">
        <v>89.600000000000009</v>
      </c>
      <c r="G201" s="75" t="s">
        <v>1418</v>
      </c>
      <c r="H201" s="75" t="s">
        <v>1415</v>
      </c>
      <c r="I201" s="76" t="s">
        <v>352</v>
      </c>
      <c r="J201" s="76" t="s">
        <v>1327</v>
      </c>
      <c r="M201" s="73"/>
    </row>
    <row r="202" spans="2:13" x14ac:dyDescent="0.25">
      <c r="B202" s="74">
        <v>40690</v>
      </c>
      <c r="C202" s="75" t="s">
        <v>1337</v>
      </c>
      <c r="D202" s="76" t="s">
        <v>1422</v>
      </c>
      <c r="E202" s="77">
        <v>3120</v>
      </c>
      <c r="F202" s="77">
        <v>998.4</v>
      </c>
      <c r="G202" s="75" t="s">
        <v>1414</v>
      </c>
      <c r="H202" s="75" t="s">
        <v>762</v>
      </c>
      <c r="I202" s="76" t="s">
        <v>296</v>
      </c>
      <c r="J202" s="76" t="s">
        <v>1328</v>
      </c>
      <c r="M202" s="73"/>
    </row>
    <row r="203" spans="2:13" x14ac:dyDescent="0.25">
      <c r="B203" s="74">
        <v>40852</v>
      </c>
      <c r="C203" s="75" t="s">
        <v>1338</v>
      </c>
      <c r="D203" s="76" t="s">
        <v>1420</v>
      </c>
      <c r="E203" s="77">
        <v>330</v>
      </c>
      <c r="F203" s="77">
        <v>105.60000000000001</v>
      </c>
      <c r="G203" s="75" t="s">
        <v>1423</v>
      </c>
      <c r="H203" s="75" t="s">
        <v>762</v>
      </c>
      <c r="I203" s="76" t="s">
        <v>352</v>
      </c>
      <c r="J203" s="76" t="s">
        <v>1327</v>
      </c>
      <c r="M203" s="73"/>
    </row>
    <row r="204" spans="2:13" x14ac:dyDescent="0.25">
      <c r="B204" s="74">
        <v>40912</v>
      </c>
      <c r="C204" s="75" t="s">
        <v>1334</v>
      </c>
      <c r="D204" s="76" t="s">
        <v>1420</v>
      </c>
      <c r="E204" s="77">
        <v>1085</v>
      </c>
      <c r="F204" s="77">
        <v>347.2</v>
      </c>
      <c r="G204" s="75" t="s">
        <v>1423</v>
      </c>
      <c r="H204" s="75" t="s">
        <v>1415</v>
      </c>
      <c r="I204" s="76" t="s">
        <v>401</v>
      </c>
      <c r="J204" s="76" t="s">
        <v>1327</v>
      </c>
      <c r="M204" s="73"/>
    </row>
    <row r="205" spans="2:13" x14ac:dyDescent="0.25">
      <c r="B205" s="74">
        <v>40502</v>
      </c>
      <c r="C205" s="75" t="s">
        <v>1338</v>
      </c>
      <c r="D205" s="76" t="s">
        <v>1413</v>
      </c>
      <c r="E205" s="77">
        <v>500</v>
      </c>
      <c r="F205" s="77">
        <v>160</v>
      </c>
      <c r="G205" s="75" t="s">
        <v>1418</v>
      </c>
      <c r="H205" s="75" t="s">
        <v>1415</v>
      </c>
      <c r="I205" s="76" t="s">
        <v>352</v>
      </c>
      <c r="J205" s="76" t="s">
        <v>1327</v>
      </c>
      <c r="M205" s="73"/>
    </row>
    <row r="206" spans="2:13" x14ac:dyDescent="0.25">
      <c r="B206" s="74">
        <v>40398</v>
      </c>
      <c r="C206" s="75" t="s">
        <v>1340</v>
      </c>
      <c r="D206" s="76" t="s">
        <v>1419</v>
      </c>
      <c r="E206" s="77">
        <v>870</v>
      </c>
      <c r="F206" s="77">
        <v>278.40000000000003</v>
      </c>
      <c r="G206" s="75" t="s">
        <v>1414</v>
      </c>
      <c r="H206" s="75" t="s">
        <v>1415</v>
      </c>
      <c r="I206" s="76" t="s">
        <v>329</v>
      </c>
      <c r="J206" s="76" t="s">
        <v>1327</v>
      </c>
      <c r="M206" s="73"/>
    </row>
    <row r="207" spans="2:13" x14ac:dyDescent="0.25">
      <c r="B207" s="74">
        <v>41229</v>
      </c>
      <c r="C207" s="75" t="s">
        <v>1337</v>
      </c>
      <c r="D207" s="76" t="s">
        <v>1413</v>
      </c>
      <c r="E207" s="77">
        <v>875</v>
      </c>
      <c r="F207" s="77">
        <v>280</v>
      </c>
      <c r="G207" s="75" t="s">
        <v>1418</v>
      </c>
      <c r="H207" s="75" t="s">
        <v>1415</v>
      </c>
      <c r="I207" s="76" t="s">
        <v>401</v>
      </c>
      <c r="J207" s="76" t="s">
        <v>1327</v>
      </c>
      <c r="M207" s="73"/>
    </row>
    <row r="208" spans="2:13" x14ac:dyDescent="0.25">
      <c r="B208" s="74">
        <v>40804</v>
      </c>
      <c r="C208" s="75" t="s">
        <v>1340</v>
      </c>
      <c r="D208" s="76" t="s">
        <v>1425</v>
      </c>
      <c r="E208" s="77">
        <v>1380</v>
      </c>
      <c r="F208" s="77">
        <v>441.6</v>
      </c>
      <c r="G208" s="75" t="s">
        <v>1414</v>
      </c>
      <c r="H208" s="75" t="s">
        <v>757</v>
      </c>
      <c r="I208" s="76" t="s">
        <v>352</v>
      </c>
      <c r="J208" s="76" t="s">
        <v>1328</v>
      </c>
      <c r="M208" s="73"/>
    </row>
    <row r="209" spans="2:13" x14ac:dyDescent="0.25">
      <c r="B209" s="74">
        <v>40769</v>
      </c>
      <c r="C209" s="75" t="s">
        <v>1340</v>
      </c>
      <c r="D209" s="76" t="s">
        <v>1417</v>
      </c>
      <c r="E209" s="77">
        <v>684</v>
      </c>
      <c r="F209" s="77">
        <v>218.88</v>
      </c>
      <c r="G209" s="75" t="s">
        <v>1414</v>
      </c>
      <c r="H209" s="75" t="s">
        <v>757</v>
      </c>
      <c r="I209" s="76" t="s">
        <v>352</v>
      </c>
      <c r="J209" s="76" t="s">
        <v>1327</v>
      </c>
      <c r="M209" s="73"/>
    </row>
    <row r="210" spans="2:13" x14ac:dyDescent="0.25">
      <c r="B210" s="74">
        <v>41293</v>
      </c>
      <c r="C210" s="75" t="s">
        <v>1338</v>
      </c>
      <c r="D210" s="76" t="s">
        <v>1420</v>
      </c>
      <c r="E210" s="77">
        <v>330</v>
      </c>
      <c r="F210" s="77">
        <v>105.60000000000001</v>
      </c>
      <c r="G210" s="75" t="s">
        <v>1414</v>
      </c>
      <c r="H210" s="75" t="s">
        <v>762</v>
      </c>
      <c r="I210" s="76" t="s">
        <v>352</v>
      </c>
      <c r="J210" s="76" t="s">
        <v>1327</v>
      </c>
      <c r="M210" s="73"/>
    </row>
    <row r="211" spans="2:13" x14ac:dyDescent="0.25">
      <c r="B211" s="74">
        <v>41014</v>
      </c>
      <c r="C211" s="75" t="s">
        <v>1340</v>
      </c>
      <c r="D211" s="76" t="s">
        <v>1420</v>
      </c>
      <c r="E211" s="77">
        <v>1240</v>
      </c>
      <c r="F211" s="77">
        <v>396.8</v>
      </c>
      <c r="G211" s="75" t="s">
        <v>1414</v>
      </c>
      <c r="H211" s="75" t="s">
        <v>757</v>
      </c>
      <c r="I211" s="76" t="s">
        <v>401</v>
      </c>
      <c r="J211" s="76" t="s">
        <v>1327</v>
      </c>
      <c r="M211" s="73"/>
    </row>
    <row r="212" spans="2:13" x14ac:dyDescent="0.25">
      <c r="B212" s="74">
        <v>40595</v>
      </c>
      <c r="C212" s="75" t="s">
        <v>1331</v>
      </c>
      <c r="D212" s="76" t="s">
        <v>1416</v>
      </c>
      <c r="E212" s="77">
        <v>3330</v>
      </c>
      <c r="F212" s="77">
        <v>1065.5999999999999</v>
      </c>
      <c r="G212" s="75" t="s">
        <v>1414</v>
      </c>
      <c r="H212" s="75" t="s">
        <v>1415</v>
      </c>
      <c r="I212" s="76" t="s">
        <v>401</v>
      </c>
      <c r="J212" s="76" t="s">
        <v>1328</v>
      </c>
      <c r="M212" s="73"/>
    </row>
    <row r="213" spans="2:13" x14ac:dyDescent="0.25">
      <c r="B213" s="74">
        <v>41365</v>
      </c>
      <c r="C213" s="75" t="s">
        <v>1331</v>
      </c>
      <c r="D213" s="76" t="s">
        <v>1416</v>
      </c>
      <c r="E213" s="77">
        <v>712</v>
      </c>
      <c r="F213" s="77">
        <v>227.84</v>
      </c>
      <c r="G213" s="75" t="s">
        <v>1414</v>
      </c>
      <c r="H213" s="75" t="s">
        <v>1415</v>
      </c>
      <c r="I213" s="76" t="s">
        <v>352</v>
      </c>
      <c r="J213" s="76" t="s">
        <v>1327</v>
      </c>
      <c r="M213" s="73"/>
    </row>
    <row r="214" spans="2:13" x14ac:dyDescent="0.25">
      <c r="B214" s="74">
        <v>40686</v>
      </c>
      <c r="C214" s="75" t="s">
        <v>1331</v>
      </c>
      <c r="D214" s="76" t="s">
        <v>1419</v>
      </c>
      <c r="E214" s="77">
        <v>1160</v>
      </c>
      <c r="F214" s="77">
        <v>371.2</v>
      </c>
      <c r="G214" s="75" t="s">
        <v>1414</v>
      </c>
      <c r="H214" s="75" t="s">
        <v>762</v>
      </c>
      <c r="I214" s="76" t="s">
        <v>300</v>
      </c>
      <c r="J214" s="76" t="s">
        <v>1327</v>
      </c>
      <c r="M214" s="73"/>
    </row>
    <row r="215" spans="2:13" x14ac:dyDescent="0.25">
      <c r="B215" s="74">
        <v>41094</v>
      </c>
      <c r="C215" s="75" t="s">
        <v>1334</v>
      </c>
      <c r="D215" s="76" t="s">
        <v>1413</v>
      </c>
      <c r="E215" s="77">
        <v>750</v>
      </c>
      <c r="F215" s="77">
        <v>240</v>
      </c>
      <c r="G215" s="75" t="s">
        <v>1414</v>
      </c>
      <c r="H215" s="75" t="s">
        <v>1415</v>
      </c>
      <c r="I215" s="76" t="s">
        <v>401</v>
      </c>
      <c r="J215" s="76" t="s">
        <v>1327</v>
      </c>
      <c r="M215" s="73"/>
    </row>
    <row r="216" spans="2:13" x14ac:dyDescent="0.25">
      <c r="B216" s="74">
        <v>40743</v>
      </c>
      <c r="C216" s="75" t="s">
        <v>1332</v>
      </c>
      <c r="D216" s="76" t="s">
        <v>1422</v>
      </c>
      <c r="E216" s="77">
        <v>780</v>
      </c>
      <c r="F216" s="77">
        <v>249.6</v>
      </c>
      <c r="G216" s="75" t="s">
        <v>1414</v>
      </c>
      <c r="H216" s="75" t="s">
        <v>1415</v>
      </c>
      <c r="I216" s="76" t="s">
        <v>352</v>
      </c>
      <c r="J216" s="76" t="s">
        <v>1328</v>
      </c>
      <c r="M216" s="73"/>
    </row>
    <row r="217" spans="2:13" x14ac:dyDescent="0.25">
      <c r="B217" s="74">
        <v>40528</v>
      </c>
      <c r="C217" s="75" t="s">
        <v>1336</v>
      </c>
      <c r="D217" s="76" t="s">
        <v>1416</v>
      </c>
      <c r="E217" s="77">
        <v>185</v>
      </c>
      <c r="F217" s="77">
        <v>59.2</v>
      </c>
      <c r="G217" s="75" t="s">
        <v>1414</v>
      </c>
      <c r="H217" s="75" t="s">
        <v>1415</v>
      </c>
      <c r="I217" s="76" t="s">
        <v>352</v>
      </c>
      <c r="J217" s="76" t="s">
        <v>1328</v>
      </c>
      <c r="M217" s="73"/>
    </row>
    <row r="218" spans="2:13" x14ac:dyDescent="0.25">
      <c r="B218" s="74">
        <v>41166</v>
      </c>
      <c r="C218" s="75" t="s">
        <v>1337</v>
      </c>
      <c r="D218" s="76" t="s">
        <v>1416</v>
      </c>
      <c r="E218" s="77">
        <v>712</v>
      </c>
      <c r="F218" s="77">
        <v>227.84</v>
      </c>
      <c r="G218" s="75" t="s">
        <v>1414</v>
      </c>
      <c r="H218" s="75" t="s">
        <v>762</v>
      </c>
      <c r="I218" s="76" t="s">
        <v>401</v>
      </c>
      <c r="J218" s="76" t="s">
        <v>1327</v>
      </c>
      <c r="M218" s="73"/>
    </row>
    <row r="219" spans="2:13" x14ac:dyDescent="0.25">
      <c r="B219" s="74">
        <v>41318</v>
      </c>
      <c r="C219" s="75" t="s">
        <v>1334</v>
      </c>
      <c r="D219" s="76" t="s">
        <v>1413</v>
      </c>
      <c r="E219" s="77">
        <v>625</v>
      </c>
      <c r="F219" s="77">
        <v>200</v>
      </c>
      <c r="G219" s="75" t="s">
        <v>1414</v>
      </c>
      <c r="H219" s="75" t="s">
        <v>762</v>
      </c>
      <c r="I219" s="76" t="s">
        <v>352</v>
      </c>
      <c r="J219" s="76" t="s">
        <v>1327</v>
      </c>
      <c r="M219" s="73"/>
    </row>
    <row r="220" spans="2:13" x14ac:dyDescent="0.25">
      <c r="B220" s="74">
        <v>40688</v>
      </c>
      <c r="C220" s="75" t="s">
        <v>1334</v>
      </c>
      <c r="D220" s="76" t="s">
        <v>1416</v>
      </c>
      <c r="E220" s="77">
        <v>712</v>
      </c>
      <c r="F220" s="77">
        <v>227.84</v>
      </c>
      <c r="G220" s="75" t="s">
        <v>1414</v>
      </c>
      <c r="H220" s="75" t="s">
        <v>1415</v>
      </c>
      <c r="I220" s="76" t="s">
        <v>401</v>
      </c>
      <c r="J220" s="76" t="s">
        <v>1328</v>
      </c>
      <c r="M220" s="73"/>
    </row>
    <row r="221" spans="2:13" x14ac:dyDescent="0.25">
      <c r="B221" s="74">
        <v>41090</v>
      </c>
      <c r="C221" s="75" t="s">
        <v>1338</v>
      </c>
      <c r="D221" s="76" t="s">
        <v>1420</v>
      </c>
      <c r="E221" s="77">
        <v>775</v>
      </c>
      <c r="F221" s="77">
        <v>248</v>
      </c>
      <c r="G221" s="75" t="s">
        <v>1427</v>
      </c>
      <c r="H221" s="75" t="s">
        <v>1415</v>
      </c>
      <c r="I221" s="76" t="s">
        <v>352</v>
      </c>
      <c r="J221" s="76" t="s">
        <v>1327</v>
      </c>
      <c r="M221" s="73"/>
    </row>
    <row r="222" spans="2:13" x14ac:dyDescent="0.25">
      <c r="B222" s="74">
        <v>41179</v>
      </c>
      <c r="C222" s="75" t="s">
        <v>1336</v>
      </c>
      <c r="D222" s="76" t="s">
        <v>1420</v>
      </c>
      <c r="E222" s="77">
        <v>465</v>
      </c>
      <c r="F222" s="77">
        <v>148.80000000000001</v>
      </c>
      <c r="G222" s="75" t="s">
        <v>1414</v>
      </c>
      <c r="H222" s="75" t="s">
        <v>1415</v>
      </c>
      <c r="I222" s="76" t="s">
        <v>352</v>
      </c>
      <c r="J222" s="76" t="s">
        <v>1327</v>
      </c>
      <c r="M222" s="73"/>
    </row>
    <row r="223" spans="2:13" x14ac:dyDescent="0.25">
      <c r="B223" s="74">
        <v>40634</v>
      </c>
      <c r="C223" s="75" t="s">
        <v>1337</v>
      </c>
      <c r="D223" s="76" t="s">
        <v>1420</v>
      </c>
      <c r="E223" s="77">
        <v>465</v>
      </c>
      <c r="F223" s="77">
        <v>148.80000000000001</v>
      </c>
      <c r="G223" s="75" t="s">
        <v>1414</v>
      </c>
      <c r="H223" s="75" t="s">
        <v>1415</v>
      </c>
      <c r="I223" s="76" t="s">
        <v>352</v>
      </c>
      <c r="J223" s="76" t="s">
        <v>1327</v>
      </c>
      <c r="M223" s="73"/>
    </row>
    <row r="224" spans="2:13" x14ac:dyDescent="0.25">
      <c r="B224" s="74">
        <v>40467</v>
      </c>
      <c r="C224" s="75" t="s">
        <v>1338</v>
      </c>
      <c r="D224" s="76" t="s">
        <v>1416</v>
      </c>
      <c r="E224" s="77">
        <v>1424</v>
      </c>
      <c r="F224" s="77">
        <v>455.68</v>
      </c>
      <c r="G224" s="75" t="s">
        <v>1414</v>
      </c>
      <c r="H224" s="75" t="s">
        <v>1415</v>
      </c>
      <c r="I224" s="76" t="s">
        <v>296</v>
      </c>
      <c r="J224" s="76" t="s">
        <v>1327</v>
      </c>
      <c r="M224" s="73"/>
    </row>
    <row r="225" spans="2:13" x14ac:dyDescent="0.25">
      <c r="B225" s="74">
        <v>40415</v>
      </c>
      <c r="C225" s="75" t="s">
        <v>1334</v>
      </c>
      <c r="D225" s="76" t="s">
        <v>1417</v>
      </c>
      <c r="E225" s="77">
        <v>480</v>
      </c>
      <c r="F225" s="77">
        <v>153.6</v>
      </c>
      <c r="G225" s="75" t="s">
        <v>1414</v>
      </c>
      <c r="H225" s="75" t="s">
        <v>1415</v>
      </c>
      <c r="I225" s="76" t="s">
        <v>352</v>
      </c>
      <c r="J225" s="76" t="s">
        <v>1328</v>
      </c>
      <c r="M225" s="73"/>
    </row>
    <row r="226" spans="2:13" x14ac:dyDescent="0.25">
      <c r="B226" s="74">
        <v>41241</v>
      </c>
      <c r="C226" s="75" t="s">
        <v>1334</v>
      </c>
      <c r="D226" s="76" t="s">
        <v>1420</v>
      </c>
      <c r="E226" s="77">
        <v>775</v>
      </c>
      <c r="F226" s="77">
        <v>248</v>
      </c>
      <c r="G226" s="75" t="s">
        <v>1414</v>
      </c>
      <c r="H226" s="75" t="s">
        <v>757</v>
      </c>
      <c r="I226" s="76" t="s">
        <v>401</v>
      </c>
      <c r="J226" s="76" t="s">
        <v>1327</v>
      </c>
      <c r="M226" s="73"/>
    </row>
    <row r="227" spans="2:13" x14ac:dyDescent="0.25">
      <c r="B227" s="74">
        <v>41316</v>
      </c>
      <c r="C227" s="75" t="s">
        <v>1331</v>
      </c>
      <c r="D227" s="76" t="s">
        <v>1417</v>
      </c>
      <c r="E227" s="77">
        <v>456</v>
      </c>
      <c r="F227" s="77">
        <v>145.92000000000002</v>
      </c>
      <c r="G227" s="75" t="s">
        <v>1414</v>
      </c>
      <c r="H227" s="75" t="s">
        <v>1415</v>
      </c>
      <c r="I227" s="76" t="s">
        <v>401</v>
      </c>
      <c r="J227" s="76" t="s">
        <v>1327</v>
      </c>
      <c r="M227" s="73"/>
    </row>
    <row r="228" spans="2:13" x14ac:dyDescent="0.25">
      <c r="B228" s="74">
        <v>40978</v>
      </c>
      <c r="C228" s="75" t="s">
        <v>1338</v>
      </c>
      <c r="D228" s="76" t="s">
        <v>1413</v>
      </c>
      <c r="E228" s="77">
        <v>250</v>
      </c>
      <c r="F228" s="77">
        <v>80</v>
      </c>
      <c r="G228" s="75" t="s">
        <v>1414</v>
      </c>
      <c r="H228" s="75" t="s">
        <v>1415</v>
      </c>
      <c r="I228" s="76" t="s">
        <v>352</v>
      </c>
      <c r="J228" s="76" t="s">
        <v>1328</v>
      </c>
      <c r="M228" s="73"/>
    </row>
    <row r="229" spans="2:13" x14ac:dyDescent="0.25">
      <c r="B229" s="74">
        <v>41070</v>
      </c>
      <c r="C229" s="75" t="s">
        <v>1340</v>
      </c>
      <c r="D229" s="76" t="s">
        <v>1413</v>
      </c>
      <c r="E229" s="77">
        <v>1125</v>
      </c>
      <c r="F229" s="77">
        <v>360</v>
      </c>
      <c r="G229" s="75" t="s">
        <v>1414</v>
      </c>
      <c r="H229" s="75" t="s">
        <v>1415</v>
      </c>
      <c r="I229" s="76" t="s">
        <v>401</v>
      </c>
      <c r="J229" s="76" t="s">
        <v>1327</v>
      </c>
      <c r="M229" s="73"/>
    </row>
    <row r="230" spans="2:13" x14ac:dyDescent="0.25">
      <c r="B230" s="74">
        <v>41124</v>
      </c>
      <c r="C230" s="75" t="s">
        <v>1337</v>
      </c>
      <c r="D230" s="76" t="s">
        <v>1419</v>
      </c>
      <c r="E230" s="77">
        <v>290</v>
      </c>
      <c r="F230" s="77">
        <v>92.8</v>
      </c>
      <c r="G230" s="75" t="s">
        <v>1414</v>
      </c>
      <c r="H230" s="75" t="s">
        <v>757</v>
      </c>
      <c r="I230" s="76" t="s">
        <v>329</v>
      </c>
      <c r="J230" s="76" t="s">
        <v>1327</v>
      </c>
      <c r="M230" s="73"/>
    </row>
    <row r="231" spans="2:13" x14ac:dyDescent="0.25">
      <c r="B231" s="74">
        <v>41353</v>
      </c>
      <c r="C231" s="75" t="s">
        <v>1334</v>
      </c>
      <c r="D231" s="76" t="s">
        <v>1422</v>
      </c>
      <c r="E231" s="77">
        <v>1300</v>
      </c>
      <c r="F231" s="77">
        <v>416</v>
      </c>
      <c r="G231" s="75" t="s">
        <v>1414</v>
      </c>
      <c r="H231" s="75" t="s">
        <v>762</v>
      </c>
      <c r="I231" s="76" t="s">
        <v>401</v>
      </c>
      <c r="J231" s="76" t="s">
        <v>1328</v>
      </c>
      <c r="M231" s="73"/>
    </row>
    <row r="232" spans="2:13" x14ac:dyDescent="0.25">
      <c r="B232" s="74">
        <v>40712</v>
      </c>
      <c r="C232" s="75" t="s">
        <v>1338</v>
      </c>
      <c r="D232" s="76" t="s">
        <v>1420</v>
      </c>
      <c r="E232" s="77">
        <v>330</v>
      </c>
      <c r="F232" s="77">
        <v>105.60000000000001</v>
      </c>
      <c r="G232" s="75" t="s">
        <v>1414</v>
      </c>
      <c r="H232" s="75" t="s">
        <v>1415</v>
      </c>
      <c r="I232" s="76" t="s">
        <v>401</v>
      </c>
      <c r="J232" s="76" t="s">
        <v>1327</v>
      </c>
      <c r="M232" s="73"/>
    </row>
    <row r="233" spans="2:13" x14ac:dyDescent="0.25">
      <c r="B233" s="74">
        <v>40457</v>
      </c>
      <c r="C233" s="75" t="s">
        <v>1334</v>
      </c>
      <c r="D233" s="76" t="s">
        <v>1420</v>
      </c>
      <c r="E233" s="77">
        <v>930</v>
      </c>
      <c r="F233" s="77">
        <v>297.60000000000002</v>
      </c>
      <c r="G233" s="75" t="s">
        <v>1414</v>
      </c>
      <c r="H233" s="75" t="s">
        <v>1415</v>
      </c>
      <c r="I233" s="76" t="s">
        <v>352</v>
      </c>
      <c r="J233" s="76" t="s">
        <v>1327</v>
      </c>
      <c r="M233" s="73"/>
    </row>
    <row r="234" spans="2:13" x14ac:dyDescent="0.25">
      <c r="B234" s="74">
        <v>40891</v>
      </c>
      <c r="C234" s="75" t="s">
        <v>1334</v>
      </c>
      <c r="D234" s="76" t="s">
        <v>1419</v>
      </c>
      <c r="E234" s="77">
        <v>725</v>
      </c>
      <c r="F234" s="77">
        <v>232</v>
      </c>
      <c r="G234" s="75" t="s">
        <v>1423</v>
      </c>
      <c r="H234" s="75" t="s">
        <v>1415</v>
      </c>
      <c r="I234" s="76" t="s">
        <v>401</v>
      </c>
      <c r="J234" s="76" t="s">
        <v>1327</v>
      </c>
      <c r="M234" s="73"/>
    </row>
    <row r="235" spans="2:13" x14ac:dyDescent="0.25">
      <c r="B235" s="74">
        <v>40479</v>
      </c>
      <c r="C235" s="75" t="s">
        <v>1336</v>
      </c>
      <c r="D235" s="76" t="s">
        <v>1417</v>
      </c>
      <c r="E235" s="77">
        <v>456</v>
      </c>
      <c r="F235" s="77">
        <v>145.92000000000002</v>
      </c>
      <c r="G235" s="75" t="s">
        <v>1414</v>
      </c>
      <c r="H235" s="75" t="s">
        <v>1415</v>
      </c>
      <c r="I235" s="76" t="s">
        <v>329</v>
      </c>
      <c r="J235" s="76" t="s">
        <v>1327</v>
      </c>
      <c r="M235" s="73"/>
    </row>
    <row r="236" spans="2:13" x14ac:dyDescent="0.25">
      <c r="B236" s="74">
        <v>40399</v>
      </c>
      <c r="C236" s="75" t="s">
        <v>1331</v>
      </c>
      <c r="D236" s="76" t="s">
        <v>1419</v>
      </c>
      <c r="E236" s="77">
        <v>870</v>
      </c>
      <c r="F236" s="77">
        <v>278.40000000000003</v>
      </c>
      <c r="G236" s="75" t="s">
        <v>1414</v>
      </c>
      <c r="H236" s="75" t="s">
        <v>1415</v>
      </c>
      <c r="I236" s="76" t="s">
        <v>352</v>
      </c>
      <c r="J236" s="76" t="s">
        <v>1328</v>
      </c>
      <c r="M236" s="73"/>
    </row>
    <row r="237" spans="2:13" x14ac:dyDescent="0.25">
      <c r="B237" s="74">
        <v>41296</v>
      </c>
      <c r="C237" s="75" t="s">
        <v>1332</v>
      </c>
      <c r="D237" s="76" t="s">
        <v>1419</v>
      </c>
      <c r="E237" s="77">
        <v>1015</v>
      </c>
      <c r="F237" s="77">
        <v>324.8</v>
      </c>
      <c r="G237" s="75" t="s">
        <v>1414</v>
      </c>
      <c r="H237" s="75" t="s">
        <v>1415</v>
      </c>
      <c r="I237" s="76" t="s">
        <v>296</v>
      </c>
      <c r="J237" s="76" t="s">
        <v>1327</v>
      </c>
      <c r="M237" s="73"/>
    </row>
    <row r="238" spans="2:13" x14ac:dyDescent="0.25">
      <c r="B238" s="74">
        <v>40911</v>
      </c>
      <c r="C238" s="75" t="s">
        <v>1332</v>
      </c>
      <c r="D238" s="76" t="s">
        <v>1419</v>
      </c>
      <c r="E238" s="77">
        <v>1305</v>
      </c>
      <c r="F238" s="77">
        <v>417.6</v>
      </c>
      <c r="G238" s="75" t="s">
        <v>1414</v>
      </c>
      <c r="H238" s="75" t="s">
        <v>1415</v>
      </c>
      <c r="I238" s="76" t="s">
        <v>352</v>
      </c>
      <c r="J238" s="76" t="s">
        <v>1327</v>
      </c>
      <c r="M238" s="73"/>
    </row>
    <row r="239" spans="2:13" x14ac:dyDescent="0.25">
      <c r="B239" s="74">
        <v>40538</v>
      </c>
      <c r="C239" s="75" t="s">
        <v>1340</v>
      </c>
      <c r="D239" s="76" t="s">
        <v>1420</v>
      </c>
      <c r="E239" s="77">
        <v>1240</v>
      </c>
      <c r="F239" s="77">
        <v>396.8</v>
      </c>
      <c r="G239" s="75" t="s">
        <v>1414</v>
      </c>
      <c r="H239" s="75" t="s">
        <v>1415</v>
      </c>
      <c r="I239" s="76" t="s">
        <v>352</v>
      </c>
      <c r="J239" s="76" t="s">
        <v>1327</v>
      </c>
      <c r="M239" s="73"/>
    </row>
    <row r="240" spans="2:13" x14ac:dyDescent="0.25">
      <c r="B240" s="74">
        <v>40559</v>
      </c>
      <c r="C240" s="75" t="s">
        <v>1340</v>
      </c>
      <c r="D240" s="76" t="s">
        <v>1413</v>
      </c>
      <c r="E240" s="77">
        <v>500</v>
      </c>
      <c r="F240" s="77">
        <v>160</v>
      </c>
      <c r="G240" s="75" t="s">
        <v>1414</v>
      </c>
      <c r="H240" s="75" t="s">
        <v>1415</v>
      </c>
      <c r="I240" s="76" t="s">
        <v>300</v>
      </c>
      <c r="J240" s="76" t="s">
        <v>1327</v>
      </c>
      <c r="M240" s="73"/>
    </row>
    <row r="241" spans="2:13" x14ac:dyDescent="0.25">
      <c r="B241" s="74">
        <v>40858</v>
      </c>
      <c r="C241" s="75" t="s">
        <v>1337</v>
      </c>
      <c r="D241" s="76" t="s">
        <v>1413</v>
      </c>
      <c r="E241" s="77">
        <v>875</v>
      </c>
      <c r="F241" s="77">
        <v>280</v>
      </c>
      <c r="G241" s="75" t="s">
        <v>1414</v>
      </c>
      <c r="H241" s="75" t="s">
        <v>1415</v>
      </c>
      <c r="I241" s="76" t="s">
        <v>401</v>
      </c>
      <c r="J241" s="76" t="s">
        <v>1327</v>
      </c>
      <c r="M241" s="73"/>
    </row>
    <row r="242" spans="2:13" x14ac:dyDescent="0.25">
      <c r="B242" s="74">
        <v>40681</v>
      </c>
      <c r="C242" s="75" t="s">
        <v>1334</v>
      </c>
      <c r="D242" s="76" t="s">
        <v>1422</v>
      </c>
      <c r="E242" s="77">
        <v>1560</v>
      </c>
      <c r="F242" s="77">
        <v>499.2</v>
      </c>
      <c r="G242" s="75" t="s">
        <v>1414</v>
      </c>
      <c r="H242" s="75" t="s">
        <v>1415</v>
      </c>
      <c r="I242" s="76" t="s">
        <v>352</v>
      </c>
      <c r="J242" s="76" t="s">
        <v>1327</v>
      </c>
      <c r="M242" s="73"/>
    </row>
    <row r="243" spans="2:13" x14ac:dyDescent="0.25">
      <c r="B243" s="74">
        <v>40791</v>
      </c>
      <c r="C243" s="75" t="s">
        <v>1331</v>
      </c>
      <c r="D243" s="76" t="s">
        <v>1413</v>
      </c>
      <c r="E243" s="77">
        <v>3000</v>
      </c>
      <c r="F243" s="77">
        <v>960</v>
      </c>
      <c r="G243" s="75" t="s">
        <v>1414</v>
      </c>
      <c r="H243" s="75" t="s">
        <v>757</v>
      </c>
      <c r="I243" s="76" t="s">
        <v>352</v>
      </c>
      <c r="J243" s="76" t="s">
        <v>1327</v>
      </c>
      <c r="M243" s="73"/>
    </row>
    <row r="244" spans="2:13" x14ac:dyDescent="0.25">
      <c r="B244" s="74">
        <v>40505</v>
      </c>
      <c r="C244" s="75" t="s">
        <v>1332</v>
      </c>
      <c r="D244" s="76" t="s">
        <v>1413</v>
      </c>
      <c r="E244" s="77">
        <v>375</v>
      </c>
      <c r="F244" s="77">
        <v>120</v>
      </c>
      <c r="G244" s="75" t="s">
        <v>1414</v>
      </c>
      <c r="H244" s="75" t="s">
        <v>1415</v>
      </c>
      <c r="I244" s="76" t="s">
        <v>352</v>
      </c>
      <c r="J244" s="76" t="s">
        <v>1327</v>
      </c>
      <c r="M244" s="73"/>
    </row>
    <row r="245" spans="2:13" x14ac:dyDescent="0.25">
      <c r="B245" s="74">
        <v>40488</v>
      </c>
      <c r="C245" s="75" t="s">
        <v>1338</v>
      </c>
      <c r="D245" s="76" t="s">
        <v>1417</v>
      </c>
      <c r="E245" s="77">
        <v>1368</v>
      </c>
      <c r="F245" s="77">
        <v>437.76</v>
      </c>
      <c r="G245" s="75" t="s">
        <v>1414</v>
      </c>
      <c r="H245" s="75" t="s">
        <v>1415</v>
      </c>
      <c r="I245" s="76" t="s">
        <v>401</v>
      </c>
      <c r="J245" s="76" t="s">
        <v>1327</v>
      </c>
      <c r="M245" s="73"/>
    </row>
    <row r="246" spans="2:13" x14ac:dyDescent="0.25">
      <c r="B246" s="74">
        <v>41184</v>
      </c>
      <c r="C246" s="75" t="s">
        <v>1332</v>
      </c>
      <c r="D246" s="76" t="s">
        <v>1420</v>
      </c>
      <c r="E246" s="77">
        <v>495</v>
      </c>
      <c r="F246" s="77">
        <v>158.4</v>
      </c>
      <c r="G246" s="75" t="s">
        <v>1414</v>
      </c>
      <c r="H246" s="75" t="s">
        <v>1415</v>
      </c>
      <c r="I246" s="76" t="s">
        <v>329</v>
      </c>
      <c r="J246" s="76" t="s">
        <v>1328</v>
      </c>
      <c r="M246" s="73"/>
    </row>
    <row r="247" spans="2:13" x14ac:dyDescent="0.25">
      <c r="B247" s="74">
        <v>40597</v>
      </c>
      <c r="C247" s="75" t="s">
        <v>1334</v>
      </c>
      <c r="D247" s="76" t="s">
        <v>1420</v>
      </c>
      <c r="E247" s="77">
        <v>310</v>
      </c>
      <c r="F247" s="77">
        <v>99.2</v>
      </c>
      <c r="G247" s="75" t="s">
        <v>1414</v>
      </c>
      <c r="H247" s="75" t="s">
        <v>757</v>
      </c>
      <c r="I247" s="76" t="s">
        <v>352</v>
      </c>
      <c r="J247" s="76" t="s">
        <v>1327</v>
      </c>
      <c r="M247" s="73"/>
    </row>
    <row r="248" spans="2:13" x14ac:dyDescent="0.25">
      <c r="B248" s="74">
        <v>40665</v>
      </c>
      <c r="C248" s="75" t="s">
        <v>1331</v>
      </c>
      <c r="D248" s="76" t="s">
        <v>1413</v>
      </c>
      <c r="E248" s="77">
        <v>250</v>
      </c>
      <c r="F248" s="77">
        <v>80</v>
      </c>
      <c r="G248" s="75" t="s">
        <v>1414</v>
      </c>
      <c r="H248" s="75" t="s">
        <v>1415</v>
      </c>
      <c r="I248" s="76" t="s">
        <v>801</v>
      </c>
      <c r="J248" s="76" t="s">
        <v>1327</v>
      </c>
      <c r="M248" s="73"/>
    </row>
    <row r="249" spans="2:13" x14ac:dyDescent="0.25">
      <c r="B249" s="74">
        <v>41230</v>
      </c>
      <c r="C249" s="75" t="s">
        <v>1338</v>
      </c>
      <c r="D249" s="76" t="s">
        <v>1420</v>
      </c>
      <c r="E249" s="77">
        <v>930</v>
      </c>
      <c r="F249" s="77">
        <v>297.60000000000002</v>
      </c>
      <c r="G249" s="75" t="s">
        <v>1414</v>
      </c>
      <c r="H249" s="75" t="s">
        <v>1415</v>
      </c>
      <c r="I249" s="76" t="s">
        <v>352</v>
      </c>
      <c r="J249" s="76" t="s">
        <v>1327</v>
      </c>
      <c r="M249" s="73"/>
    </row>
    <row r="250" spans="2:13" x14ac:dyDescent="0.25">
      <c r="B250" s="74">
        <v>40910</v>
      </c>
      <c r="C250" s="75" t="s">
        <v>1331</v>
      </c>
      <c r="D250" s="76" t="s">
        <v>1413</v>
      </c>
      <c r="E250" s="77">
        <v>250</v>
      </c>
      <c r="F250" s="77">
        <v>80</v>
      </c>
      <c r="G250" s="75" t="s">
        <v>1414</v>
      </c>
      <c r="H250" s="75" t="s">
        <v>1415</v>
      </c>
      <c r="I250" s="76" t="s">
        <v>1011</v>
      </c>
      <c r="J250" s="76" t="s">
        <v>1327</v>
      </c>
      <c r="M250" s="73"/>
    </row>
    <row r="251" spans="2:13" x14ac:dyDescent="0.25">
      <c r="B251" s="74">
        <v>40512</v>
      </c>
      <c r="C251" s="75" t="s">
        <v>1332</v>
      </c>
      <c r="D251" s="76" t="s">
        <v>1420</v>
      </c>
      <c r="E251" s="77">
        <v>3255</v>
      </c>
      <c r="F251" s="77">
        <v>1041.5999999999999</v>
      </c>
      <c r="G251" s="75" t="s">
        <v>1414</v>
      </c>
      <c r="H251" s="75" t="s">
        <v>1415</v>
      </c>
      <c r="I251" s="76" t="s">
        <v>352</v>
      </c>
      <c r="J251" s="76" t="s">
        <v>1327</v>
      </c>
      <c r="M251" s="73"/>
    </row>
    <row r="252" spans="2:13" x14ac:dyDescent="0.25">
      <c r="B252" s="74">
        <v>40548</v>
      </c>
      <c r="C252" s="75" t="s">
        <v>1334</v>
      </c>
      <c r="D252" s="76" t="s">
        <v>1417</v>
      </c>
      <c r="E252" s="77">
        <v>456</v>
      </c>
      <c r="F252" s="77">
        <v>145.92000000000002</v>
      </c>
      <c r="G252" s="75" t="s">
        <v>1414</v>
      </c>
      <c r="H252" s="75" t="s">
        <v>1415</v>
      </c>
      <c r="I252" s="76" t="s">
        <v>352</v>
      </c>
      <c r="J252" s="76" t="s">
        <v>1328</v>
      </c>
      <c r="M252" s="73"/>
    </row>
    <row r="253" spans="2:13" x14ac:dyDescent="0.25">
      <c r="B253" s="74">
        <v>40764</v>
      </c>
      <c r="C253" s="75" t="s">
        <v>1332</v>
      </c>
      <c r="D253" s="76" t="s">
        <v>1413</v>
      </c>
      <c r="E253" s="77">
        <v>375</v>
      </c>
      <c r="F253" s="77">
        <v>120</v>
      </c>
      <c r="G253" s="75" t="s">
        <v>1414</v>
      </c>
      <c r="H253" s="75" t="s">
        <v>1415</v>
      </c>
      <c r="I253" s="76" t="s">
        <v>401</v>
      </c>
      <c r="J253" s="76" t="s">
        <v>1328</v>
      </c>
      <c r="M253" s="73"/>
    </row>
    <row r="254" spans="2:13" x14ac:dyDescent="0.25">
      <c r="B254" s="74">
        <v>40515</v>
      </c>
      <c r="C254" s="75" t="s">
        <v>1337</v>
      </c>
      <c r="D254" s="76" t="s">
        <v>1417</v>
      </c>
      <c r="E254" s="77">
        <v>288</v>
      </c>
      <c r="F254" s="77">
        <v>92.16</v>
      </c>
      <c r="G254" s="75" t="s">
        <v>1424</v>
      </c>
      <c r="H254" s="75" t="s">
        <v>762</v>
      </c>
      <c r="I254" s="76" t="s">
        <v>352</v>
      </c>
      <c r="J254" s="76" t="s">
        <v>1328</v>
      </c>
      <c r="M254" s="73"/>
    </row>
    <row r="255" spans="2:13" x14ac:dyDescent="0.25">
      <c r="B255" s="74">
        <v>40492</v>
      </c>
      <c r="C255" s="75" t="s">
        <v>1334</v>
      </c>
      <c r="D255" s="76" t="s">
        <v>1419</v>
      </c>
      <c r="E255" s="77">
        <v>145</v>
      </c>
      <c r="F255" s="77">
        <v>46.4</v>
      </c>
      <c r="G255" s="75" t="s">
        <v>1414</v>
      </c>
      <c r="H255" s="75" t="s">
        <v>757</v>
      </c>
      <c r="I255" s="76" t="s">
        <v>401</v>
      </c>
      <c r="J255" s="76" t="s">
        <v>1327</v>
      </c>
      <c r="M255" s="73"/>
    </row>
    <row r="256" spans="2:13" x14ac:dyDescent="0.25">
      <c r="B256" s="74">
        <v>40806</v>
      </c>
      <c r="C256" s="75" t="s">
        <v>1332</v>
      </c>
      <c r="D256" s="76" t="s">
        <v>1417</v>
      </c>
      <c r="E256" s="77">
        <v>684</v>
      </c>
      <c r="F256" s="77">
        <v>218.88</v>
      </c>
      <c r="G256" s="75" t="s">
        <v>1414</v>
      </c>
      <c r="H256" s="75" t="s">
        <v>757</v>
      </c>
      <c r="I256" s="76" t="s">
        <v>352</v>
      </c>
      <c r="J256" s="76" t="s">
        <v>1327</v>
      </c>
      <c r="M256" s="73"/>
    </row>
    <row r="257" spans="2:13" x14ac:dyDescent="0.25">
      <c r="B257" s="74">
        <v>40658</v>
      </c>
      <c r="C257" s="75" t="s">
        <v>1331</v>
      </c>
      <c r="D257" s="76" t="s">
        <v>1422</v>
      </c>
      <c r="E257" s="77">
        <v>1400</v>
      </c>
      <c r="F257" s="77">
        <v>448</v>
      </c>
      <c r="G257" s="75" t="s">
        <v>1414</v>
      </c>
      <c r="H257" s="75" t="s">
        <v>1415</v>
      </c>
      <c r="I257" s="76" t="s">
        <v>352</v>
      </c>
      <c r="J257" s="76" t="s">
        <v>1327</v>
      </c>
      <c r="M257" s="73"/>
    </row>
    <row r="258" spans="2:13" x14ac:dyDescent="0.25">
      <c r="B258" s="74">
        <v>41064</v>
      </c>
      <c r="C258" s="75" t="s">
        <v>1331</v>
      </c>
      <c r="D258" s="76" t="s">
        <v>1419</v>
      </c>
      <c r="E258" s="77">
        <v>3480</v>
      </c>
      <c r="F258" s="77">
        <v>1113.6000000000001</v>
      </c>
      <c r="G258" s="75" t="s">
        <v>1423</v>
      </c>
      <c r="H258" s="75" t="s">
        <v>1415</v>
      </c>
      <c r="I258" s="76" t="s">
        <v>296</v>
      </c>
      <c r="J258" s="76" t="s">
        <v>1327</v>
      </c>
      <c r="M258" s="73"/>
    </row>
    <row r="259" spans="2:13" x14ac:dyDescent="0.25">
      <c r="B259" s="74">
        <v>40925</v>
      </c>
      <c r="C259" s="75" t="s">
        <v>1332</v>
      </c>
      <c r="D259" s="76" t="s">
        <v>1419</v>
      </c>
      <c r="E259" s="77">
        <v>580</v>
      </c>
      <c r="F259" s="77">
        <v>185.6</v>
      </c>
      <c r="G259" s="75" t="s">
        <v>1418</v>
      </c>
      <c r="H259" s="75" t="s">
        <v>762</v>
      </c>
      <c r="I259" s="76" t="s">
        <v>352</v>
      </c>
      <c r="J259" s="76" t="s">
        <v>1327</v>
      </c>
      <c r="M259" s="73"/>
    </row>
    <row r="260" spans="2:13" x14ac:dyDescent="0.25">
      <c r="B260" s="74">
        <v>40972</v>
      </c>
      <c r="C260" s="75" t="s">
        <v>1340</v>
      </c>
      <c r="D260" s="76" t="s">
        <v>1413</v>
      </c>
      <c r="E260" s="77">
        <v>1125</v>
      </c>
      <c r="F260" s="77">
        <v>360</v>
      </c>
      <c r="G260" s="75" t="s">
        <v>1414</v>
      </c>
      <c r="H260" s="75" t="s">
        <v>1415</v>
      </c>
      <c r="I260" s="76" t="s">
        <v>401</v>
      </c>
      <c r="J260" s="76" t="s">
        <v>1327</v>
      </c>
      <c r="M260" s="73"/>
    </row>
    <row r="261" spans="2:13" x14ac:dyDescent="0.25">
      <c r="B261" s="74">
        <v>41148</v>
      </c>
      <c r="C261" s="75" t="s">
        <v>1331</v>
      </c>
      <c r="D261" s="76" t="s">
        <v>1413</v>
      </c>
      <c r="E261" s="77">
        <v>375</v>
      </c>
      <c r="F261" s="77">
        <v>120</v>
      </c>
      <c r="G261" s="75" t="s">
        <v>1414</v>
      </c>
      <c r="H261" s="75" t="s">
        <v>1415</v>
      </c>
      <c r="I261" s="76" t="s">
        <v>401</v>
      </c>
      <c r="J261" s="76" t="s">
        <v>1327</v>
      </c>
      <c r="M261" s="73"/>
    </row>
    <row r="262" spans="2:13" x14ac:dyDescent="0.25">
      <c r="B262" s="74">
        <v>40554</v>
      </c>
      <c r="C262" s="75" t="s">
        <v>1332</v>
      </c>
      <c r="D262" s="76" t="s">
        <v>1413</v>
      </c>
      <c r="E262" s="77">
        <v>1125</v>
      </c>
      <c r="F262" s="77">
        <v>360</v>
      </c>
      <c r="G262" s="75" t="s">
        <v>1414</v>
      </c>
      <c r="H262" s="75" t="s">
        <v>1415</v>
      </c>
      <c r="I262" s="76" t="s">
        <v>352</v>
      </c>
      <c r="J262" s="76" t="s">
        <v>1327</v>
      </c>
      <c r="M262" s="73"/>
    </row>
    <row r="263" spans="2:13" x14ac:dyDescent="0.25">
      <c r="B263" s="74">
        <v>40466</v>
      </c>
      <c r="C263" s="75" t="s">
        <v>1337</v>
      </c>
      <c r="D263" s="76" t="s">
        <v>1417</v>
      </c>
      <c r="E263" s="77">
        <v>2052</v>
      </c>
      <c r="F263" s="77">
        <v>656.64</v>
      </c>
      <c r="G263" s="75" t="s">
        <v>1414</v>
      </c>
      <c r="H263" s="75" t="s">
        <v>1415</v>
      </c>
      <c r="I263" s="76" t="s">
        <v>401</v>
      </c>
      <c r="J263" s="76" t="s">
        <v>1327</v>
      </c>
      <c r="M263" s="73"/>
    </row>
    <row r="264" spans="2:13" x14ac:dyDescent="0.25">
      <c r="B264" s="74">
        <v>41267</v>
      </c>
      <c r="C264" s="75" t="s">
        <v>1331</v>
      </c>
      <c r="D264" s="76" t="s">
        <v>1419</v>
      </c>
      <c r="E264" s="77">
        <v>3045</v>
      </c>
      <c r="F264" s="77">
        <v>974.4</v>
      </c>
      <c r="G264" s="75" t="s">
        <v>1418</v>
      </c>
      <c r="H264" s="75" t="s">
        <v>1415</v>
      </c>
      <c r="I264" s="76" t="s">
        <v>401</v>
      </c>
      <c r="J264" s="76" t="s">
        <v>1327</v>
      </c>
      <c r="M264" s="73"/>
    </row>
    <row r="265" spans="2:13" x14ac:dyDescent="0.25">
      <c r="B265" s="74">
        <v>41074</v>
      </c>
      <c r="C265" s="75" t="s">
        <v>1336</v>
      </c>
      <c r="D265" s="76" t="s">
        <v>1416</v>
      </c>
      <c r="E265" s="77">
        <v>2775</v>
      </c>
      <c r="F265" s="77">
        <v>888</v>
      </c>
      <c r="G265" s="75" t="s">
        <v>1414</v>
      </c>
      <c r="H265" s="75" t="s">
        <v>1415</v>
      </c>
      <c r="I265" s="76" t="s">
        <v>352</v>
      </c>
      <c r="J265" s="76" t="s">
        <v>1327</v>
      </c>
      <c r="M265" s="73"/>
    </row>
    <row r="266" spans="2:13" x14ac:dyDescent="0.25">
      <c r="B266" s="74">
        <v>41112</v>
      </c>
      <c r="C266" s="75" t="s">
        <v>1340</v>
      </c>
      <c r="D266" s="76" t="s">
        <v>1413</v>
      </c>
      <c r="E266" s="77">
        <v>125</v>
      </c>
      <c r="F266" s="77">
        <v>40</v>
      </c>
      <c r="G266" s="75" t="s">
        <v>1414</v>
      </c>
      <c r="H266" s="75" t="s">
        <v>1415</v>
      </c>
      <c r="I266" s="76" t="s">
        <v>352</v>
      </c>
      <c r="J266" s="76" t="s">
        <v>1327</v>
      </c>
      <c r="M266" s="73"/>
    </row>
    <row r="267" spans="2:13" x14ac:dyDescent="0.25">
      <c r="B267" s="74">
        <v>41393</v>
      </c>
      <c r="C267" s="75" t="s">
        <v>1331</v>
      </c>
      <c r="D267" s="76" t="s">
        <v>1422</v>
      </c>
      <c r="E267" s="77">
        <v>6720</v>
      </c>
      <c r="F267" s="77">
        <v>2150.4</v>
      </c>
      <c r="G267" s="75" t="s">
        <v>1414</v>
      </c>
      <c r="H267" s="75" t="s">
        <v>1415</v>
      </c>
      <c r="I267" s="76" t="s">
        <v>352</v>
      </c>
      <c r="J267" s="76" t="s">
        <v>1327</v>
      </c>
      <c r="M267" s="73"/>
    </row>
    <row r="268" spans="2:13" x14ac:dyDescent="0.25">
      <c r="B268" s="74">
        <v>40996</v>
      </c>
      <c r="C268" s="75" t="s">
        <v>1334</v>
      </c>
      <c r="D268" s="76" t="s">
        <v>1416</v>
      </c>
      <c r="E268" s="77">
        <v>534</v>
      </c>
      <c r="F268" s="77">
        <v>170.88</v>
      </c>
      <c r="G268" s="75" t="s">
        <v>1414</v>
      </c>
      <c r="H268" s="75" t="s">
        <v>1415</v>
      </c>
      <c r="I268" s="76" t="s">
        <v>352</v>
      </c>
      <c r="J268" s="76" t="s">
        <v>1327</v>
      </c>
      <c r="M268" s="73"/>
    </row>
    <row r="269" spans="2:13" x14ac:dyDescent="0.25">
      <c r="B269" s="74">
        <v>41015</v>
      </c>
      <c r="C269" s="75" t="s">
        <v>1331</v>
      </c>
      <c r="D269" s="76" t="s">
        <v>1425</v>
      </c>
      <c r="E269" s="77">
        <v>1380</v>
      </c>
      <c r="F269" s="77">
        <v>441.6</v>
      </c>
      <c r="G269" s="75" t="s">
        <v>1414</v>
      </c>
      <c r="H269" s="75" t="s">
        <v>1415</v>
      </c>
      <c r="I269" s="76" t="s">
        <v>352</v>
      </c>
      <c r="J269" s="76" t="s">
        <v>1327</v>
      </c>
      <c r="M269" s="73"/>
    </row>
    <row r="270" spans="2:13" x14ac:dyDescent="0.25">
      <c r="B270" s="74">
        <v>40819</v>
      </c>
      <c r="C270" s="75" t="s">
        <v>1331</v>
      </c>
      <c r="D270" s="76" t="s">
        <v>1417</v>
      </c>
      <c r="E270" s="77">
        <v>684</v>
      </c>
      <c r="F270" s="77">
        <v>218.88</v>
      </c>
      <c r="G270" s="75" t="s">
        <v>1414</v>
      </c>
      <c r="H270" s="75" t="s">
        <v>1415</v>
      </c>
      <c r="I270" s="76" t="s">
        <v>352</v>
      </c>
      <c r="J270" s="76" t="s">
        <v>1327</v>
      </c>
      <c r="M270" s="73"/>
    </row>
    <row r="271" spans="2:13" x14ac:dyDescent="0.25">
      <c r="B271" s="74">
        <v>40859</v>
      </c>
      <c r="C271" s="75" t="s">
        <v>1338</v>
      </c>
      <c r="D271" s="76" t="s">
        <v>1417</v>
      </c>
      <c r="E271" s="77">
        <v>342</v>
      </c>
      <c r="F271" s="77">
        <v>109.44</v>
      </c>
      <c r="G271" s="75" t="s">
        <v>1414</v>
      </c>
      <c r="H271" s="75" t="s">
        <v>762</v>
      </c>
      <c r="I271" s="76" t="s">
        <v>352</v>
      </c>
      <c r="J271" s="76" t="s">
        <v>1328</v>
      </c>
      <c r="M271" s="73"/>
    </row>
    <row r="272" spans="2:13" x14ac:dyDescent="0.25">
      <c r="B272" s="74">
        <v>41370</v>
      </c>
      <c r="C272" s="75" t="s">
        <v>1338</v>
      </c>
      <c r="D272" s="76" t="s">
        <v>1413</v>
      </c>
      <c r="E272" s="77">
        <v>500</v>
      </c>
      <c r="F272" s="77">
        <v>160</v>
      </c>
      <c r="G272" s="75" t="s">
        <v>1414</v>
      </c>
      <c r="H272" s="75" t="s">
        <v>1415</v>
      </c>
      <c r="I272" s="76" t="s">
        <v>401</v>
      </c>
      <c r="J272" s="76" t="s">
        <v>1327</v>
      </c>
      <c r="M272" s="73"/>
    </row>
    <row r="273" spans="2:13" x14ac:dyDescent="0.25">
      <c r="B273" s="74">
        <v>40840</v>
      </c>
      <c r="C273" s="75" t="s">
        <v>1331</v>
      </c>
      <c r="D273" s="76" t="s">
        <v>1417</v>
      </c>
      <c r="E273" s="77">
        <v>2052</v>
      </c>
      <c r="F273" s="77">
        <v>656.64</v>
      </c>
      <c r="G273" s="75" t="s">
        <v>1414</v>
      </c>
      <c r="H273" s="75" t="s">
        <v>762</v>
      </c>
      <c r="I273" s="76" t="s">
        <v>401</v>
      </c>
      <c r="J273" s="76" t="s">
        <v>1327</v>
      </c>
      <c r="M273" s="73"/>
    </row>
    <row r="274" spans="2:13" x14ac:dyDescent="0.25">
      <c r="B274" s="74">
        <v>41337</v>
      </c>
      <c r="C274" s="75" t="s">
        <v>1331</v>
      </c>
      <c r="D274" s="76" t="s">
        <v>1413</v>
      </c>
      <c r="E274" s="77">
        <v>750</v>
      </c>
      <c r="F274" s="77">
        <v>240</v>
      </c>
      <c r="G274" s="75" t="s">
        <v>1424</v>
      </c>
      <c r="H274" s="75" t="s">
        <v>757</v>
      </c>
      <c r="I274" s="76" t="s">
        <v>352</v>
      </c>
      <c r="J274" s="76" t="s">
        <v>1327</v>
      </c>
      <c r="M274" s="73"/>
    </row>
    <row r="275" spans="2:13" x14ac:dyDescent="0.25">
      <c r="B275" s="74">
        <v>41311</v>
      </c>
      <c r="C275" s="75" t="s">
        <v>1334</v>
      </c>
      <c r="D275" s="76" t="s">
        <v>1425</v>
      </c>
      <c r="E275" s="77">
        <v>230</v>
      </c>
      <c r="F275" s="77">
        <v>73.600000000000009</v>
      </c>
      <c r="G275" s="75" t="s">
        <v>1414</v>
      </c>
      <c r="H275" s="75" t="s">
        <v>762</v>
      </c>
      <c r="I275" s="76" t="s">
        <v>352</v>
      </c>
      <c r="J275" s="76" t="s">
        <v>1327</v>
      </c>
      <c r="M275" s="73"/>
    </row>
    <row r="276" spans="2:13" x14ac:dyDescent="0.25">
      <c r="B276" s="74">
        <v>41056</v>
      </c>
      <c r="C276" s="75" t="s">
        <v>1340</v>
      </c>
      <c r="D276" s="76" t="s">
        <v>1425</v>
      </c>
      <c r="E276" s="77">
        <v>920</v>
      </c>
      <c r="F276" s="77">
        <v>294.40000000000003</v>
      </c>
      <c r="G276" s="75" t="s">
        <v>1418</v>
      </c>
      <c r="H276" s="75" t="s">
        <v>1415</v>
      </c>
      <c r="I276" s="76" t="s">
        <v>352</v>
      </c>
      <c r="J276" s="76" t="s">
        <v>1327</v>
      </c>
      <c r="M276" s="73"/>
    </row>
    <row r="277" spans="2:13" x14ac:dyDescent="0.25">
      <c r="B277" s="74">
        <v>41392</v>
      </c>
      <c r="C277" s="75" t="s">
        <v>1340</v>
      </c>
      <c r="D277" s="76" t="s">
        <v>1419</v>
      </c>
      <c r="E277" s="77">
        <v>435</v>
      </c>
      <c r="F277" s="77">
        <v>139.20000000000002</v>
      </c>
      <c r="G277" s="75" t="s">
        <v>1418</v>
      </c>
      <c r="H277" s="75" t="s">
        <v>1415</v>
      </c>
      <c r="I277" s="76" t="s">
        <v>401</v>
      </c>
      <c r="J277" s="76" t="s">
        <v>1328</v>
      </c>
      <c r="M277" s="73"/>
    </row>
    <row r="278" spans="2:13" x14ac:dyDescent="0.25">
      <c r="B278" s="74">
        <v>41245</v>
      </c>
      <c r="C278" s="75" t="s">
        <v>1340</v>
      </c>
      <c r="D278" s="76" t="s">
        <v>1421</v>
      </c>
      <c r="E278" s="77">
        <v>3200</v>
      </c>
      <c r="F278" s="77">
        <v>1024</v>
      </c>
      <c r="G278" s="75" t="s">
        <v>1414</v>
      </c>
      <c r="H278" s="75" t="s">
        <v>1415</v>
      </c>
      <c r="I278" s="76" t="s">
        <v>300</v>
      </c>
      <c r="J278" s="76" t="s">
        <v>1328</v>
      </c>
      <c r="M278" s="73"/>
    </row>
    <row r="279" spans="2:13" x14ac:dyDescent="0.25">
      <c r="B279" s="74">
        <v>40949</v>
      </c>
      <c r="C279" s="75" t="s">
        <v>1337</v>
      </c>
      <c r="D279" s="76" t="s">
        <v>1413</v>
      </c>
      <c r="E279" s="77">
        <v>250</v>
      </c>
      <c r="F279" s="77">
        <v>80</v>
      </c>
      <c r="G279" s="75" t="s">
        <v>1414</v>
      </c>
      <c r="H279" s="75" t="s">
        <v>1415</v>
      </c>
      <c r="I279" s="76" t="s">
        <v>296</v>
      </c>
      <c r="J279" s="76" t="s">
        <v>1327</v>
      </c>
      <c r="M279" s="73"/>
    </row>
    <row r="280" spans="2:13" x14ac:dyDescent="0.25">
      <c r="B280" s="74">
        <v>41063</v>
      </c>
      <c r="C280" s="75" t="s">
        <v>1340</v>
      </c>
      <c r="D280" s="76" t="s">
        <v>1413</v>
      </c>
      <c r="E280" s="77">
        <v>1875</v>
      </c>
      <c r="F280" s="77">
        <v>600</v>
      </c>
      <c r="G280" s="75" t="s">
        <v>1414</v>
      </c>
      <c r="H280" s="75" t="s">
        <v>1415</v>
      </c>
      <c r="I280" s="76" t="s">
        <v>401</v>
      </c>
      <c r="J280" s="76" t="s">
        <v>1327</v>
      </c>
      <c r="M280" s="73"/>
    </row>
    <row r="281" spans="2:13" x14ac:dyDescent="0.25">
      <c r="B281" s="74">
        <v>40965</v>
      </c>
      <c r="C281" s="75" t="s">
        <v>1340</v>
      </c>
      <c r="D281" s="76" t="s">
        <v>1417</v>
      </c>
      <c r="E281" s="77">
        <v>228</v>
      </c>
      <c r="F281" s="77">
        <v>72.960000000000008</v>
      </c>
      <c r="G281" s="75" t="s">
        <v>1414</v>
      </c>
      <c r="H281" s="75" t="s">
        <v>1415</v>
      </c>
      <c r="I281" s="76" t="s">
        <v>352</v>
      </c>
      <c r="J281" s="76" t="s">
        <v>1327</v>
      </c>
      <c r="M281" s="73"/>
    </row>
    <row r="282" spans="2:13" x14ac:dyDescent="0.25">
      <c r="B282" s="74">
        <v>41084</v>
      </c>
      <c r="C282" s="75" t="s">
        <v>1340</v>
      </c>
      <c r="D282" s="76" t="s">
        <v>1416</v>
      </c>
      <c r="E282" s="77">
        <v>1068</v>
      </c>
      <c r="F282" s="77">
        <v>341.76</v>
      </c>
      <c r="G282" s="75" t="s">
        <v>1414</v>
      </c>
      <c r="H282" s="75" t="s">
        <v>1415</v>
      </c>
      <c r="I282" s="76" t="s">
        <v>401</v>
      </c>
      <c r="J282" s="76" t="s">
        <v>1327</v>
      </c>
      <c r="M282" s="73"/>
    </row>
    <row r="283" spans="2:13" x14ac:dyDescent="0.25">
      <c r="B283" s="74">
        <v>41038</v>
      </c>
      <c r="C283" s="75" t="s">
        <v>1334</v>
      </c>
      <c r="D283" s="76" t="s">
        <v>1416</v>
      </c>
      <c r="E283" s="77">
        <v>356</v>
      </c>
      <c r="F283" s="77">
        <v>113.92</v>
      </c>
      <c r="G283" s="75" t="s">
        <v>1427</v>
      </c>
      <c r="H283" s="75" t="s">
        <v>1415</v>
      </c>
      <c r="I283" s="76" t="s">
        <v>352</v>
      </c>
      <c r="J283" s="76" t="s">
        <v>1327</v>
      </c>
      <c r="M283" s="73"/>
    </row>
    <row r="284" spans="2:13" x14ac:dyDescent="0.25">
      <c r="B284" s="74">
        <v>40944</v>
      </c>
      <c r="C284" s="75" t="s">
        <v>1340</v>
      </c>
      <c r="D284" s="76" t="s">
        <v>1422</v>
      </c>
      <c r="E284" s="77">
        <v>1040</v>
      </c>
      <c r="F284" s="77">
        <v>332.8</v>
      </c>
      <c r="G284" s="75" t="s">
        <v>1414</v>
      </c>
      <c r="H284" s="75" t="s">
        <v>1415</v>
      </c>
      <c r="I284" s="76" t="s">
        <v>352</v>
      </c>
      <c r="J284" s="76" t="s">
        <v>1327</v>
      </c>
      <c r="M284" s="73"/>
    </row>
    <row r="285" spans="2:13" x14ac:dyDescent="0.25">
      <c r="B285" s="74">
        <v>40417</v>
      </c>
      <c r="C285" s="75" t="s">
        <v>1337</v>
      </c>
      <c r="D285" s="76" t="s">
        <v>1421</v>
      </c>
      <c r="E285" s="77">
        <v>960</v>
      </c>
      <c r="F285" s="77">
        <v>307.2</v>
      </c>
      <c r="G285" s="75" t="s">
        <v>1414</v>
      </c>
      <c r="H285" s="75" t="s">
        <v>1415</v>
      </c>
      <c r="I285" s="76" t="s">
        <v>401</v>
      </c>
      <c r="J285" s="76" t="s">
        <v>1327</v>
      </c>
      <c r="M285" s="73"/>
    </row>
    <row r="286" spans="2:13" x14ac:dyDescent="0.25">
      <c r="B286" s="74">
        <v>41218</v>
      </c>
      <c r="C286" s="75" t="s">
        <v>1331</v>
      </c>
      <c r="D286" s="76" t="s">
        <v>1417</v>
      </c>
      <c r="E286" s="77">
        <v>672</v>
      </c>
      <c r="F286" s="77">
        <v>215.04</v>
      </c>
      <c r="G286" s="75" t="s">
        <v>1427</v>
      </c>
      <c r="H286" s="75" t="s">
        <v>1415</v>
      </c>
      <c r="I286" s="76" t="s">
        <v>401</v>
      </c>
      <c r="J286" s="76" t="s">
        <v>1327</v>
      </c>
      <c r="M286" s="73"/>
    </row>
    <row r="287" spans="2:13" x14ac:dyDescent="0.25">
      <c r="B287" s="74">
        <v>41153</v>
      </c>
      <c r="C287" s="75" t="s">
        <v>1338</v>
      </c>
      <c r="D287" s="76" t="s">
        <v>1420</v>
      </c>
      <c r="E287" s="77">
        <v>330</v>
      </c>
      <c r="F287" s="77">
        <v>105.60000000000001</v>
      </c>
      <c r="G287" s="75" t="s">
        <v>1418</v>
      </c>
      <c r="H287" s="75" t="s">
        <v>762</v>
      </c>
      <c r="I287" s="76" t="s">
        <v>352</v>
      </c>
      <c r="J287" s="76" t="s">
        <v>1327</v>
      </c>
      <c r="M287" s="73"/>
    </row>
    <row r="288" spans="2:13" x14ac:dyDescent="0.25">
      <c r="B288" s="74">
        <v>40432</v>
      </c>
      <c r="C288" s="75" t="s">
        <v>1338</v>
      </c>
      <c r="D288" s="76" t="s">
        <v>1419</v>
      </c>
      <c r="E288" s="77">
        <v>290</v>
      </c>
      <c r="F288" s="77">
        <v>92.8</v>
      </c>
      <c r="G288" s="75" t="s">
        <v>1414</v>
      </c>
      <c r="H288" s="75" t="s">
        <v>1415</v>
      </c>
      <c r="I288" s="76" t="s">
        <v>352</v>
      </c>
      <c r="J288" s="76" t="s">
        <v>1328</v>
      </c>
      <c r="M288" s="73"/>
    </row>
    <row r="289" spans="2:13" x14ac:dyDescent="0.25">
      <c r="B289" s="74">
        <v>40661</v>
      </c>
      <c r="C289" s="75" t="s">
        <v>1336</v>
      </c>
      <c r="D289" s="76" t="s">
        <v>1417</v>
      </c>
      <c r="E289" s="77">
        <v>912</v>
      </c>
      <c r="F289" s="77">
        <v>291.84000000000003</v>
      </c>
      <c r="G289" s="75" t="s">
        <v>1414</v>
      </c>
      <c r="H289" s="75" t="s">
        <v>1415</v>
      </c>
      <c r="I289" s="76" t="s">
        <v>352</v>
      </c>
      <c r="J289" s="76" t="s">
        <v>1328</v>
      </c>
      <c r="M289" s="73"/>
    </row>
    <row r="290" spans="2:13" x14ac:dyDescent="0.25">
      <c r="B290" s="74">
        <v>41223</v>
      </c>
      <c r="C290" s="75" t="s">
        <v>1338</v>
      </c>
      <c r="D290" s="76" t="s">
        <v>1413</v>
      </c>
      <c r="E290" s="77">
        <v>1000</v>
      </c>
      <c r="F290" s="77">
        <v>320</v>
      </c>
      <c r="G290" s="75" t="s">
        <v>1414</v>
      </c>
      <c r="H290" s="75" t="s">
        <v>1415</v>
      </c>
      <c r="I290" s="76" t="s">
        <v>401</v>
      </c>
      <c r="J290" s="76" t="s">
        <v>1327</v>
      </c>
      <c r="M290" s="73"/>
    </row>
    <row r="291" spans="2:13" x14ac:dyDescent="0.25">
      <c r="B291" s="74">
        <v>40833</v>
      </c>
      <c r="C291" s="75" t="s">
        <v>1331</v>
      </c>
      <c r="D291" s="76" t="s">
        <v>1419</v>
      </c>
      <c r="E291" s="77">
        <v>580</v>
      </c>
      <c r="F291" s="77">
        <v>185.6</v>
      </c>
      <c r="G291" s="75" t="s">
        <v>1414</v>
      </c>
      <c r="H291" s="75" t="s">
        <v>1415</v>
      </c>
      <c r="I291" s="76" t="s">
        <v>352</v>
      </c>
      <c r="J291" s="76" t="s">
        <v>1328</v>
      </c>
      <c r="M291" s="73"/>
    </row>
    <row r="292" spans="2:13" x14ac:dyDescent="0.25">
      <c r="B292" s="74">
        <v>40753</v>
      </c>
      <c r="C292" s="75" t="s">
        <v>1337</v>
      </c>
      <c r="D292" s="76" t="s">
        <v>1417</v>
      </c>
      <c r="E292" s="77">
        <v>1728</v>
      </c>
      <c r="F292" s="77">
        <v>552.96</v>
      </c>
      <c r="G292" s="75" t="s">
        <v>1414</v>
      </c>
      <c r="H292" s="75" t="s">
        <v>1415</v>
      </c>
      <c r="I292" s="76" t="s">
        <v>352</v>
      </c>
      <c r="J292" s="76" t="s">
        <v>1327</v>
      </c>
      <c r="M292" s="73"/>
    </row>
    <row r="293" spans="2:13" x14ac:dyDescent="0.25">
      <c r="B293" s="74">
        <v>41153</v>
      </c>
      <c r="C293" s="75" t="s">
        <v>1338</v>
      </c>
      <c r="D293" s="76" t="s">
        <v>1420</v>
      </c>
      <c r="E293" s="77">
        <v>1240</v>
      </c>
      <c r="F293" s="77">
        <v>396.8</v>
      </c>
      <c r="G293" s="75" t="s">
        <v>1414</v>
      </c>
      <c r="H293" s="75" t="s">
        <v>757</v>
      </c>
      <c r="I293" s="76" t="s">
        <v>401</v>
      </c>
      <c r="J293" s="76" t="s">
        <v>1327</v>
      </c>
      <c r="M293" s="73"/>
    </row>
    <row r="294" spans="2:13" x14ac:dyDescent="0.25">
      <c r="B294" s="74">
        <v>41384</v>
      </c>
      <c r="C294" s="75" t="s">
        <v>1338</v>
      </c>
      <c r="D294" s="76" t="s">
        <v>1420</v>
      </c>
      <c r="E294" s="77">
        <v>930</v>
      </c>
      <c r="F294" s="77">
        <v>297.60000000000002</v>
      </c>
      <c r="G294" s="75" t="s">
        <v>1418</v>
      </c>
      <c r="H294" s="75" t="s">
        <v>757</v>
      </c>
      <c r="I294" s="76" t="s">
        <v>352</v>
      </c>
      <c r="J294" s="76" t="s">
        <v>1327</v>
      </c>
      <c r="M294" s="73"/>
    </row>
    <row r="295" spans="2:13" x14ac:dyDescent="0.25">
      <c r="B295" s="74">
        <v>40753</v>
      </c>
      <c r="C295" s="75" t="s">
        <v>1337</v>
      </c>
      <c r="D295" s="76" t="s">
        <v>1416</v>
      </c>
      <c r="E295" s="77">
        <v>356</v>
      </c>
      <c r="F295" s="77">
        <v>113.92</v>
      </c>
      <c r="G295" s="75" t="s">
        <v>1414</v>
      </c>
      <c r="H295" s="75" t="s">
        <v>1415</v>
      </c>
      <c r="I295" s="76" t="s">
        <v>401</v>
      </c>
      <c r="J295" s="76" t="s">
        <v>1328</v>
      </c>
      <c r="M295" s="73"/>
    </row>
    <row r="296" spans="2:13" x14ac:dyDescent="0.25">
      <c r="B296" s="74">
        <v>41239</v>
      </c>
      <c r="C296" s="75" t="s">
        <v>1331</v>
      </c>
      <c r="D296" s="76" t="s">
        <v>1420</v>
      </c>
      <c r="E296" s="77">
        <v>155</v>
      </c>
      <c r="F296" s="77">
        <v>49.6</v>
      </c>
      <c r="G296" s="75" t="s">
        <v>1414</v>
      </c>
      <c r="H296" s="75" t="s">
        <v>1415</v>
      </c>
      <c r="I296" s="76" t="s">
        <v>352</v>
      </c>
      <c r="J296" s="76" t="s">
        <v>1327</v>
      </c>
      <c r="M296" s="73"/>
    </row>
    <row r="297" spans="2:13" x14ac:dyDescent="0.25">
      <c r="B297" s="74">
        <v>41354</v>
      </c>
      <c r="C297" s="75" t="s">
        <v>1336</v>
      </c>
      <c r="D297" s="76" t="s">
        <v>1419</v>
      </c>
      <c r="E297" s="77">
        <v>435</v>
      </c>
      <c r="F297" s="77">
        <v>139.20000000000002</v>
      </c>
      <c r="G297" s="75" t="s">
        <v>1414</v>
      </c>
      <c r="H297" s="75" t="s">
        <v>757</v>
      </c>
      <c r="I297" s="76" t="s">
        <v>352</v>
      </c>
      <c r="J297" s="76" t="s">
        <v>1328</v>
      </c>
      <c r="M297" s="73"/>
    </row>
    <row r="298" spans="2:13" x14ac:dyDescent="0.25">
      <c r="B298" s="74">
        <v>40680</v>
      </c>
      <c r="C298" s="75" t="s">
        <v>1332</v>
      </c>
      <c r="D298" s="76" t="s">
        <v>1417</v>
      </c>
      <c r="E298" s="77">
        <v>228</v>
      </c>
      <c r="F298" s="77">
        <v>72.960000000000008</v>
      </c>
      <c r="G298" s="75" t="s">
        <v>1414</v>
      </c>
      <c r="H298" s="75" t="s">
        <v>762</v>
      </c>
      <c r="I298" s="76" t="s">
        <v>352</v>
      </c>
      <c r="J298" s="76" t="s">
        <v>1327</v>
      </c>
      <c r="M298" s="73"/>
    </row>
    <row r="299" spans="2:13" x14ac:dyDescent="0.25">
      <c r="B299" s="74">
        <v>40537</v>
      </c>
      <c r="C299" s="75" t="s">
        <v>1338</v>
      </c>
      <c r="D299" s="76" t="s">
        <v>1413</v>
      </c>
      <c r="E299" s="77">
        <v>250</v>
      </c>
      <c r="F299" s="77">
        <v>80</v>
      </c>
      <c r="G299" s="75" t="s">
        <v>1414</v>
      </c>
      <c r="H299" s="75" t="s">
        <v>1415</v>
      </c>
      <c r="I299" s="76" t="s">
        <v>401</v>
      </c>
      <c r="J299" s="76" t="s">
        <v>1328</v>
      </c>
      <c r="M299" s="73"/>
    </row>
    <row r="300" spans="2:13" x14ac:dyDescent="0.25">
      <c r="B300" s="74">
        <v>40532</v>
      </c>
      <c r="C300" s="75" t="s">
        <v>1331</v>
      </c>
      <c r="D300" s="76" t="s">
        <v>1416</v>
      </c>
      <c r="E300" s="77">
        <v>3738</v>
      </c>
      <c r="F300" s="77">
        <v>1196.1600000000001</v>
      </c>
      <c r="G300" s="75" t="s">
        <v>1414</v>
      </c>
      <c r="H300" s="75" t="s">
        <v>1415</v>
      </c>
      <c r="I300" s="76" t="s">
        <v>401</v>
      </c>
      <c r="J300" s="76" t="s">
        <v>1327</v>
      </c>
      <c r="M300" s="73"/>
    </row>
    <row r="301" spans="2:13" x14ac:dyDescent="0.25">
      <c r="B301" s="74">
        <v>40963</v>
      </c>
      <c r="C301" s="75" t="s">
        <v>1337</v>
      </c>
      <c r="D301" s="76" t="s">
        <v>1413</v>
      </c>
      <c r="E301" s="77">
        <v>875</v>
      </c>
      <c r="F301" s="77">
        <v>280</v>
      </c>
      <c r="G301" s="75" t="s">
        <v>1414</v>
      </c>
      <c r="H301" s="75" t="s">
        <v>1415</v>
      </c>
      <c r="I301" s="76" t="s">
        <v>401</v>
      </c>
      <c r="J301" s="76" t="s">
        <v>1328</v>
      </c>
      <c r="M301" s="73"/>
    </row>
    <row r="302" spans="2:13" x14ac:dyDescent="0.25">
      <c r="B302" s="74">
        <v>40780</v>
      </c>
      <c r="C302" s="75" t="s">
        <v>1336</v>
      </c>
      <c r="D302" s="76" t="s">
        <v>1419</v>
      </c>
      <c r="E302" s="77">
        <v>290</v>
      </c>
      <c r="F302" s="77">
        <v>92.8</v>
      </c>
      <c r="G302" s="75" t="s">
        <v>1414</v>
      </c>
      <c r="H302" s="75" t="s">
        <v>1415</v>
      </c>
      <c r="I302" s="76" t="s">
        <v>352</v>
      </c>
      <c r="J302" s="76" t="s">
        <v>1327</v>
      </c>
      <c r="M302" s="73"/>
    </row>
    <row r="303" spans="2:13" x14ac:dyDescent="0.25">
      <c r="B303" s="74">
        <v>40445</v>
      </c>
      <c r="C303" s="75" t="s">
        <v>1337</v>
      </c>
      <c r="D303" s="76" t="s">
        <v>1417</v>
      </c>
      <c r="E303" s="77">
        <v>288</v>
      </c>
      <c r="F303" s="77">
        <v>92.16</v>
      </c>
      <c r="G303" s="75" t="s">
        <v>1414</v>
      </c>
      <c r="H303" s="75" t="s">
        <v>1415</v>
      </c>
      <c r="I303" s="76" t="s">
        <v>296</v>
      </c>
      <c r="J303" s="76" t="s">
        <v>1327</v>
      </c>
      <c r="M303" s="73"/>
    </row>
    <row r="304" spans="2:13" x14ac:dyDescent="0.25">
      <c r="B304" s="74">
        <v>41097</v>
      </c>
      <c r="C304" s="75" t="s">
        <v>1338</v>
      </c>
      <c r="D304" s="76" t="s">
        <v>1413</v>
      </c>
      <c r="E304" s="77">
        <v>750</v>
      </c>
      <c r="F304" s="77">
        <v>240</v>
      </c>
      <c r="G304" s="75" t="s">
        <v>1414</v>
      </c>
      <c r="H304" s="75" t="s">
        <v>1415</v>
      </c>
      <c r="I304" s="76" t="s">
        <v>352</v>
      </c>
      <c r="J304" s="76" t="s">
        <v>1327</v>
      </c>
      <c r="M304" s="73"/>
    </row>
    <row r="305" spans="2:13" x14ac:dyDescent="0.25">
      <c r="B305" s="74">
        <v>40535</v>
      </c>
      <c r="C305" s="75" t="s">
        <v>1336</v>
      </c>
      <c r="D305" s="76" t="s">
        <v>1417</v>
      </c>
      <c r="E305" s="77">
        <v>684</v>
      </c>
      <c r="F305" s="77">
        <v>218.88</v>
      </c>
      <c r="G305" s="75" t="s">
        <v>1414</v>
      </c>
      <c r="H305" s="75" t="s">
        <v>1415</v>
      </c>
      <c r="I305" s="76" t="s">
        <v>401</v>
      </c>
      <c r="J305" s="76" t="s">
        <v>1328</v>
      </c>
      <c r="M305" s="73"/>
    </row>
    <row r="306" spans="2:13" x14ac:dyDescent="0.25">
      <c r="B306" s="74">
        <v>41214</v>
      </c>
      <c r="C306" s="75" t="s">
        <v>1336</v>
      </c>
      <c r="D306" s="76" t="s">
        <v>1417</v>
      </c>
      <c r="E306" s="77">
        <v>1026</v>
      </c>
      <c r="F306" s="77">
        <v>328.32</v>
      </c>
      <c r="G306" s="75" t="s">
        <v>1414</v>
      </c>
      <c r="H306" s="75" t="s">
        <v>762</v>
      </c>
      <c r="I306" s="76" t="s">
        <v>401</v>
      </c>
      <c r="J306" s="76" t="s">
        <v>1327</v>
      </c>
      <c r="M306" s="73"/>
    </row>
    <row r="307" spans="2:13" x14ac:dyDescent="0.25">
      <c r="B307" s="74">
        <v>40631</v>
      </c>
      <c r="C307" s="75" t="s">
        <v>1332</v>
      </c>
      <c r="D307" s="76" t="s">
        <v>1417</v>
      </c>
      <c r="E307" s="77">
        <v>1026</v>
      </c>
      <c r="F307" s="77">
        <v>328.32</v>
      </c>
      <c r="G307" s="75" t="s">
        <v>1414</v>
      </c>
      <c r="H307" s="75" t="s">
        <v>1415</v>
      </c>
      <c r="I307" s="76" t="s">
        <v>300</v>
      </c>
      <c r="J307" s="76" t="s">
        <v>1327</v>
      </c>
      <c r="M307" s="73"/>
    </row>
    <row r="308" spans="2:13" x14ac:dyDescent="0.25">
      <c r="B308" s="74">
        <v>41155</v>
      </c>
      <c r="C308" s="75" t="s">
        <v>1331</v>
      </c>
      <c r="D308" s="76" t="s">
        <v>1422</v>
      </c>
      <c r="E308" s="77">
        <v>1040</v>
      </c>
      <c r="F308" s="77">
        <v>332.8</v>
      </c>
      <c r="G308" s="75" t="s">
        <v>1414</v>
      </c>
      <c r="H308" s="75" t="s">
        <v>1415</v>
      </c>
      <c r="I308" s="76" t="s">
        <v>401</v>
      </c>
      <c r="J308" s="76" t="s">
        <v>1327</v>
      </c>
      <c r="M308" s="73"/>
    </row>
    <row r="309" spans="2:13" x14ac:dyDescent="0.25">
      <c r="B309" s="74">
        <v>40782</v>
      </c>
      <c r="C309" s="75" t="s">
        <v>1338</v>
      </c>
      <c r="D309" s="76" t="s">
        <v>1419</v>
      </c>
      <c r="E309" s="77">
        <v>290</v>
      </c>
      <c r="F309" s="77">
        <v>92.8</v>
      </c>
      <c r="G309" s="75" t="s">
        <v>1414</v>
      </c>
      <c r="H309" s="75" t="s">
        <v>1415</v>
      </c>
      <c r="I309" s="76" t="s">
        <v>352</v>
      </c>
      <c r="J309" s="76" t="s">
        <v>1328</v>
      </c>
      <c r="M309" s="73"/>
    </row>
    <row r="310" spans="2:13" x14ac:dyDescent="0.25">
      <c r="B310" s="74">
        <v>40993</v>
      </c>
      <c r="C310" s="75" t="s">
        <v>1340</v>
      </c>
      <c r="D310" s="76" t="s">
        <v>1413</v>
      </c>
      <c r="E310" s="77">
        <v>1000</v>
      </c>
      <c r="F310" s="77">
        <v>320</v>
      </c>
      <c r="G310" s="75" t="s">
        <v>1414</v>
      </c>
      <c r="H310" s="75" t="s">
        <v>1415</v>
      </c>
      <c r="I310" s="76" t="s">
        <v>352</v>
      </c>
      <c r="J310" s="76" t="s">
        <v>1327</v>
      </c>
      <c r="M310" s="73"/>
    </row>
    <row r="311" spans="2:13" x14ac:dyDescent="0.25">
      <c r="B311" s="74">
        <v>41323</v>
      </c>
      <c r="C311" s="75" t="s">
        <v>1331</v>
      </c>
      <c r="D311" s="76" t="s">
        <v>1413</v>
      </c>
      <c r="E311" s="77">
        <v>1125</v>
      </c>
      <c r="F311" s="77">
        <v>360</v>
      </c>
      <c r="G311" s="75" t="s">
        <v>1414</v>
      </c>
      <c r="H311" s="75" t="s">
        <v>757</v>
      </c>
      <c r="I311" s="76" t="s">
        <v>329</v>
      </c>
      <c r="J311" s="76" t="s">
        <v>1328</v>
      </c>
      <c r="M311" s="73"/>
    </row>
    <row r="312" spans="2:13" x14ac:dyDescent="0.25">
      <c r="B312" s="74">
        <v>41036</v>
      </c>
      <c r="C312" s="75" t="s">
        <v>1331</v>
      </c>
      <c r="D312" s="76" t="s">
        <v>1417</v>
      </c>
      <c r="E312" s="77">
        <v>192</v>
      </c>
      <c r="F312" s="77">
        <v>61.44</v>
      </c>
      <c r="G312" s="75" t="s">
        <v>1414</v>
      </c>
      <c r="H312" s="75" t="s">
        <v>1415</v>
      </c>
      <c r="I312" s="76" t="s">
        <v>300</v>
      </c>
      <c r="J312" s="76" t="s">
        <v>1327</v>
      </c>
      <c r="M312" s="73"/>
    </row>
    <row r="313" spans="2:13" x14ac:dyDescent="0.25">
      <c r="B313" s="74">
        <v>40511</v>
      </c>
      <c r="C313" s="75" t="s">
        <v>1331</v>
      </c>
      <c r="D313" s="76" t="s">
        <v>1417</v>
      </c>
      <c r="E313" s="77">
        <v>288</v>
      </c>
      <c r="F313" s="77">
        <v>92.16</v>
      </c>
      <c r="G313" s="75" t="s">
        <v>1414</v>
      </c>
      <c r="H313" s="75" t="s">
        <v>1415</v>
      </c>
      <c r="I313" s="76" t="s">
        <v>448</v>
      </c>
      <c r="J313" s="76" t="s">
        <v>1327</v>
      </c>
      <c r="M313" s="73"/>
    </row>
    <row r="314" spans="2:13" x14ac:dyDescent="0.25">
      <c r="B314" s="74">
        <v>41380</v>
      </c>
      <c r="C314" s="75" t="s">
        <v>1332</v>
      </c>
      <c r="D314" s="76" t="s">
        <v>1419</v>
      </c>
      <c r="E314" s="77">
        <v>580</v>
      </c>
      <c r="F314" s="77">
        <v>185.6</v>
      </c>
      <c r="G314" s="75" t="s">
        <v>1414</v>
      </c>
      <c r="H314" s="75" t="s">
        <v>757</v>
      </c>
      <c r="I314" s="76" t="s">
        <v>352</v>
      </c>
      <c r="J314" s="76" t="s">
        <v>1328</v>
      </c>
      <c r="M314" s="73"/>
    </row>
    <row r="315" spans="2:13" x14ac:dyDescent="0.25">
      <c r="B315" s="74">
        <v>40898</v>
      </c>
      <c r="C315" s="75" t="s">
        <v>1334</v>
      </c>
      <c r="D315" s="76" t="s">
        <v>1413</v>
      </c>
      <c r="E315" s="77">
        <v>750</v>
      </c>
      <c r="F315" s="77">
        <v>240</v>
      </c>
      <c r="G315" s="75" t="s">
        <v>1424</v>
      </c>
      <c r="H315" s="75" t="s">
        <v>757</v>
      </c>
      <c r="I315" s="76" t="s">
        <v>401</v>
      </c>
      <c r="J315" s="76" t="s">
        <v>1327</v>
      </c>
      <c r="M315" s="73"/>
    </row>
    <row r="316" spans="2:13" x14ac:dyDescent="0.25">
      <c r="B316" s="74">
        <v>41087</v>
      </c>
      <c r="C316" s="75" t="s">
        <v>1334</v>
      </c>
      <c r="D316" s="76" t="s">
        <v>1413</v>
      </c>
      <c r="E316" s="77">
        <v>250</v>
      </c>
      <c r="F316" s="77">
        <v>80</v>
      </c>
      <c r="G316" s="75" t="s">
        <v>1414</v>
      </c>
      <c r="H316" s="75" t="s">
        <v>1415</v>
      </c>
      <c r="I316" s="76" t="s">
        <v>352</v>
      </c>
      <c r="J316" s="76" t="s">
        <v>1327</v>
      </c>
      <c r="M316" s="73"/>
    </row>
    <row r="317" spans="2:13" x14ac:dyDescent="0.25">
      <c r="B317" s="74">
        <v>40951</v>
      </c>
      <c r="C317" s="75" t="s">
        <v>1340</v>
      </c>
      <c r="D317" s="76" t="s">
        <v>1420</v>
      </c>
      <c r="E317" s="77">
        <v>4185</v>
      </c>
      <c r="F317" s="77">
        <v>1339.2</v>
      </c>
      <c r="G317" s="75" t="s">
        <v>1423</v>
      </c>
      <c r="H317" s="75" t="s">
        <v>757</v>
      </c>
      <c r="I317" s="76" t="s">
        <v>296</v>
      </c>
      <c r="J317" s="76" t="s">
        <v>1327</v>
      </c>
      <c r="M317" s="73"/>
    </row>
    <row r="318" spans="2:13" x14ac:dyDescent="0.25">
      <c r="B318" s="74">
        <v>41209</v>
      </c>
      <c r="C318" s="75" t="s">
        <v>1338</v>
      </c>
      <c r="D318" s="76" t="s">
        <v>1416</v>
      </c>
      <c r="E318" s="77">
        <v>925</v>
      </c>
      <c r="F318" s="77">
        <v>296</v>
      </c>
      <c r="G318" s="75" t="s">
        <v>1414</v>
      </c>
      <c r="H318" s="75" t="s">
        <v>1415</v>
      </c>
      <c r="I318" s="76" t="s">
        <v>401</v>
      </c>
      <c r="J318" s="76" t="s">
        <v>1328</v>
      </c>
      <c r="M318" s="73"/>
    </row>
    <row r="319" spans="2:13" x14ac:dyDescent="0.25">
      <c r="B319" s="74">
        <v>40682</v>
      </c>
      <c r="C319" s="75" t="s">
        <v>1336</v>
      </c>
      <c r="D319" s="76" t="s">
        <v>1417</v>
      </c>
      <c r="E319" s="77">
        <v>1152</v>
      </c>
      <c r="F319" s="77">
        <v>368.64</v>
      </c>
      <c r="G319" s="75" t="s">
        <v>1423</v>
      </c>
      <c r="H319" s="75" t="s">
        <v>1415</v>
      </c>
      <c r="I319" s="76" t="s">
        <v>401</v>
      </c>
      <c r="J319" s="76" t="s">
        <v>1327</v>
      </c>
      <c r="M319" s="73"/>
    </row>
    <row r="320" spans="2:13" x14ac:dyDescent="0.25">
      <c r="B320" s="74">
        <v>41331</v>
      </c>
      <c r="C320" s="75" t="s">
        <v>1332</v>
      </c>
      <c r="D320" s="76" t="s">
        <v>1417</v>
      </c>
      <c r="E320" s="77">
        <v>456</v>
      </c>
      <c r="F320" s="77">
        <v>145.92000000000002</v>
      </c>
      <c r="G320" s="75" t="s">
        <v>1414</v>
      </c>
      <c r="H320" s="75" t="s">
        <v>1415</v>
      </c>
      <c r="I320" s="76" t="s">
        <v>401</v>
      </c>
      <c r="J320" s="76" t="s">
        <v>1328</v>
      </c>
      <c r="M320" s="73"/>
    </row>
    <row r="321" spans="2:13" x14ac:dyDescent="0.25">
      <c r="B321" s="74">
        <v>40883</v>
      </c>
      <c r="C321" s="75" t="s">
        <v>1332</v>
      </c>
      <c r="D321" s="76" t="s">
        <v>1417</v>
      </c>
      <c r="E321" s="77">
        <v>384</v>
      </c>
      <c r="F321" s="77">
        <v>122.88</v>
      </c>
      <c r="G321" s="75" t="s">
        <v>1414</v>
      </c>
      <c r="H321" s="75" t="s">
        <v>1415</v>
      </c>
      <c r="I321" s="76" t="s">
        <v>401</v>
      </c>
      <c r="J321" s="76" t="s">
        <v>1327</v>
      </c>
      <c r="M321" s="73"/>
    </row>
    <row r="322" spans="2:13" x14ac:dyDescent="0.25">
      <c r="B322" s="74">
        <v>41133</v>
      </c>
      <c r="C322" s="75" t="s">
        <v>1340</v>
      </c>
      <c r="D322" s="76" t="s">
        <v>1421</v>
      </c>
      <c r="E322" s="77">
        <v>960</v>
      </c>
      <c r="F322" s="77">
        <v>307.2</v>
      </c>
      <c r="G322" s="75" t="s">
        <v>1427</v>
      </c>
      <c r="H322" s="75" t="s">
        <v>1415</v>
      </c>
      <c r="I322" s="76" t="s">
        <v>300</v>
      </c>
      <c r="J322" s="76" t="s">
        <v>1327</v>
      </c>
      <c r="M322" s="73"/>
    </row>
    <row r="323" spans="2:13" x14ac:dyDescent="0.25">
      <c r="B323" s="74">
        <v>40728</v>
      </c>
      <c r="C323" s="75" t="s">
        <v>1331</v>
      </c>
      <c r="D323" s="76" t="s">
        <v>1419</v>
      </c>
      <c r="E323" s="77">
        <v>580</v>
      </c>
      <c r="F323" s="77">
        <v>185.6</v>
      </c>
      <c r="G323" s="75" t="s">
        <v>1414</v>
      </c>
      <c r="H323" s="75" t="s">
        <v>762</v>
      </c>
      <c r="I323" s="76" t="s">
        <v>352</v>
      </c>
      <c r="J323" s="76" t="s">
        <v>1328</v>
      </c>
      <c r="M323" s="73"/>
    </row>
    <row r="324" spans="2:13" x14ac:dyDescent="0.25">
      <c r="B324" s="74">
        <v>41035</v>
      </c>
      <c r="C324" s="75" t="s">
        <v>1340</v>
      </c>
      <c r="D324" s="76" t="s">
        <v>1419</v>
      </c>
      <c r="E324" s="77">
        <v>1305</v>
      </c>
      <c r="F324" s="77">
        <v>417.6</v>
      </c>
      <c r="G324" s="75" t="s">
        <v>1414</v>
      </c>
      <c r="H324" s="75" t="s">
        <v>1415</v>
      </c>
      <c r="I324" s="76" t="s">
        <v>352</v>
      </c>
      <c r="J324" s="76" t="s">
        <v>1327</v>
      </c>
      <c r="M324" s="73"/>
    </row>
    <row r="325" spans="2:13" x14ac:dyDescent="0.25">
      <c r="B325" s="74">
        <v>41125</v>
      </c>
      <c r="C325" s="75" t="s">
        <v>1338</v>
      </c>
      <c r="D325" s="76" t="s">
        <v>1419</v>
      </c>
      <c r="E325" s="77">
        <v>870</v>
      </c>
      <c r="F325" s="77">
        <v>278.40000000000003</v>
      </c>
      <c r="G325" s="75" t="s">
        <v>1414</v>
      </c>
      <c r="H325" s="75" t="s">
        <v>757</v>
      </c>
      <c r="I325" s="76" t="s">
        <v>352</v>
      </c>
      <c r="J325" s="76" t="s">
        <v>1327</v>
      </c>
      <c r="M325" s="73"/>
    </row>
    <row r="326" spans="2:13" x14ac:dyDescent="0.25">
      <c r="B326" s="74">
        <v>40856</v>
      </c>
      <c r="C326" s="75" t="s">
        <v>1334</v>
      </c>
      <c r="D326" s="76" t="s">
        <v>1416</v>
      </c>
      <c r="E326" s="77">
        <v>370</v>
      </c>
      <c r="F326" s="77">
        <v>118.4</v>
      </c>
      <c r="G326" s="75" t="s">
        <v>1414</v>
      </c>
      <c r="H326" s="75" t="s">
        <v>1415</v>
      </c>
      <c r="I326" s="76" t="s">
        <v>352</v>
      </c>
      <c r="J326" s="76" t="s">
        <v>1328</v>
      </c>
      <c r="M326" s="73"/>
    </row>
    <row r="327" spans="2:13" x14ac:dyDescent="0.25">
      <c r="B327" s="74">
        <v>40726</v>
      </c>
      <c r="C327" s="75" t="s">
        <v>1338</v>
      </c>
      <c r="D327" s="76" t="s">
        <v>1419</v>
      </c>
      <c r="E327" s="77">
        <v>870</v>
      </c>
      <c r="F327" s="77">
        <v>278.40000000000003</v>
      </c>
      <c r="G327" s="75" t="s">
        <v>1414</v>
      </c>
      <c r="H327" s="75" t="s">
        <v>1415</v>
      </c>
      <c r="I327" s="76" t="s">
        <v>300</v>
      </c>
      <c r="J327" s="76" t="s">
        <v>1327</v>
      </c>
      <c r="M327" s="73"/>
    </row>
    <row r="328" spans="2:13" x14ac:dyDescent="0.25">
      <c r="B328" s="74">
        <v>40917</v>
      </c>
      <c r="C328" s="75" t="s">
        <v>1331</v>
      </c>
      <c r="D328" s="76" t="s">
        <v>1420</v>
      </c>
      <c r="E328" s="77">
        <v>1395</v>
      </c>
      <c r="F328" s="77">
        <v>446.40000000000003</v>
      </c>
      <c r="G328" s="75" t="s">
        <v>1414</v>
      </c>
      <c r="H328" s="75" t="s">
        <v>1415</v>
      </c>
      <c r="I328" s="76" t="s">
        <v>401</v>
      </c>
      <c r="J328" s="76" t="s">
        <v>1328</v>
      </c>
      <c r="M328" s="73"/>
    </row>
    <row r="329" spans="2:13" x14ac:dyDescent="0.25">
      <c r="B329" s="74">
        <v>41292</v>
      </c>
      <c r="C329" s="75" t="s">
        <v>1337</v>
      </c>
      <c r="D329" s="76" t="s">
        <v>1413</v>
      </c>
      <c r="E329" s="77">
        <v>250</v>
      </c>
      <c r="F329" s="77">
        <v>80</v>
      </c>
      <c r="G329" s="75" t="s">
        <v>1414</v>
      </c>
      <c r="H329" s="75" t="s">
        <v>1415</v>
      </c>
      <c r="I329" s="76" t="s">
        <v>352</v>
      </c>
      <c r="J329" s="76" t="s">
        <v>1327</v>
      </c>
      <c r="M329" s="73"/>
    </row>
    <row r="330" spans="2:13" x14ac:dyDescent="0.25">
      <c r="B330" s="74">
        <v>40524</v>
      </c>
      <c r="C330" s="75" t="s">
        <v>1340</v>
      </c>
      <c r="D330" s="76" t="s">
        <v>1420</v>
      </c>
      <c r="E330" s="77">
        <v>1860</v>
      </c>
      <c r="F330" s="77">
        <v>595.20000000000005</v>
      </c>
      <c r="G330" s="75" t="s">
        <v>1414</v>
      </c>
      <c r="H330" s="75" t="s">
        <v>1415</v>
      </c>
      <c r="I330" s="76" t="s">
        <v>401</v>
      </c>
      <c r="J330" s="76" t="s">
        <v>1328</v>
      </c>
      <c r="M330" s="73"/>
    </row>
    <row r="331" spans="2:13" x14ac:dyDescent="0.25">
      <c r="B331" s="74">
        <v>40590</v>
      </c>
      <c r="C331" s="75" t="s">
        <v>1334</v>
      </c>
      <c r="D331" s="76" t="s">
        <v>1417</v>
      </c>
      <c r="E331" s="77">
        <v>342</v>
      </c>
      <c r="F331" s="77">
        <v>109.44</v>
      </c>
      <c r="G331" s="75" t="s">
        <v>1414</v>
      </c>
      <c r="H331" s="75" t="s">
        <v>1415</v>
      </c>
      <c r="I331" s="76" t="s">
        <v>352</v>
      </c>
      <c r="J331" s="76" t="s">
        <v>1327</v>
      </c>
      <c r="M331" s="73"/>
    </row>
    <row r="332" spans="2:13" x14ac:dyDescent="0.25">
      <c r="B332" s="74">
        <v>40399</v>
      </c>
      <c r="C332" s="75" t="s">
        <v>1331</v>
      </c>
      <c r="D332" s="76" t="s">
        <v>1422</v>
      </c>
      <c r="E332" s="77">
        <v>1040</v>
      </c>
      <c r="F332" s="77">
        <v>332.8</v>
      </c>
      <c r="G332" s="75" t="s">
        <v>1414</v>
      </c>
      <c r="H332" s="75" t="s">
        <v>1415</v>
      </c>
      <c r="I332" s="76" t="s">
        <v>401</v>
      </c>
      <c r="J332" s="76" t="s">
        <v>1327</v>
      </c>
      <c r="M332" s="73"/>
    </row>
    <row r="333" spans="2:13" x14ac:dyDescent="0.25">
      <c r="B333" s="74">
        <v>40431</v>
      </c>
      <c r="C333" s="75" t="s">
        <v>1337</v>
      </c>
      <c r="D333" s="76" t="s">
        <v>1419</v>
      </c>
      <c r="E333" s="77">
        <v>1305</v>
      </c>
      <c r="F333" s="77">
        <v>417.6</v>
      </c>
      <c r="G333" s="75" t="s">
        <v>1426</v>
      </c>
      <c r="H333" s="75" t="s">
        <v>1415</v>
      </c>
      <c r="I333" s="76" t="s">
        <v>448</v>
      </c>
      <c r="J333" s="76" t="s">
        <v>1328</v>
      </c>
      <c r="M333" s="73"/>
    </row>
    <row r="334" spans="2:13" x14ac:dyDescent="0.25">
      <c r="B334" s="74">
        <v>41005</v>
      </c>
      <c r="C334" s="75" t="s">
        <v>1337</v>
      </c>
      <c r="D334" s="76" t="s">
        <v>1420</v>
      </c>
      <c r="E334" s="77">
        <v>620</v>
      </c>
      <c r="F334" s="77">
        <v>198.4</v>
      </c>
      <c r="G334" s="75" t="s">
        <v>1414</v>
      </c>
      <c r="H334" s="75" t="s">
        <v>1415</v>
      </c>
      <c r="I334" s="76" t="s">
        <v>352</v>
      </c>
      <c r="J334" s="76" t="s">
        <v>1327</v>
      </c>
      <c r="M334" s="73"/>
    </row>
    <row r="335" spans="2:13" x14ac:dyDescent="0.25">
      <c r="B335" s="74">
        <v>40483</v>
      </c>
      <c r="C335" s="75" t="s">
        <v>1331</v>
      </c>
      <c r="D335" s="76" t="s">
        <v>1419</v>
      </c>
      <c r="E335" s="77">
        <v>870</v>
      </c>
      <c r="F335" s="77">
        <v>278.40000000000003</v>
      </c>
      <c r="G335" s="75" t="s">
        <v>1414</v>
      </c>
      <c r="H335" s="75" t="s">
        <v>757</v>
      </c>
      <c r="I335" s="76" t="s">
        <v>401</v>
      </c>
      <c r="J335" s="76" t="s">
        <v>1327</v>
      </c>
      <c r="M335" s="73"/>
    </row>
    <row r="336" spans="2:13" x14ac:dyDescent="0.25">
      <c r="B336" s="74">
        <v>40471</v>
      </c>
      <c r="C336" s="75" t="s">
        <v>1334</v>
      </c>
      <c r="D336" s="76" t="s">
        <v>1413</v>
      </c>
      <c r="E336" s="77">
        <v>500</v>
      </c>
      <c r="F336" s="77">
        <v>160</v>
      </c>
      <c r="G336" s="75" t="s">
        <v>1414</v>
      </c>
      <c r="H336" s="75" t="s">
        <v>1415</v>
      </c>
      <c r="I336" s="76" t="s">
        <v>352</v>
      </c>
      <c r="J336" s="76" t="s">
        <v>1327</v>
      </c>
      <c r="M336" s="73"/>
    </row>
    <row r="337" spans="2:13" x14ac:dyDescent="0.25">
      <c r="B337" s="74">
        <v>40425</v>
      </c>
      <c r="C337" s="75" t="s">
        <v>1338</v>
      </c>
      <c r="D337" s="76" t="s">
        <v>1425</v>
      </c>
      <c r="E337" s="77">
        <v>1150</v>
      </c>
      <c r="F337" s="77">
        <v>368</v>
      </c>
      <c r="G337" s="75" t="s">
        <v>1414</v>
      </c>
      <c r="H337" s="75" t="s">
        <v>1415</v>
      </c>
      <c r="I337" s="76" t="s">
        <v>448</v>
      </c>
      <c r="J337" s="76" t="s">
        <v>1327</v>
      </c>
      <c r="M337" s="73"/>
    </row>
    <row r="338" spans="2:13" x14ac:dyDescent="0.25">
      <c r="B338" s="74">
        <v>41271</v>
      </c>
      <c r="C338" s="75" t="s">
        <v>1337</v>
      </c>
      <c r="D338" s="76" t="s">
        <v>1417</v>
      </c>
      <c r="E338" s="77">
        <v>288</v>
      </c>
      <c r="F338" s="77">
        <v>92.16</v>
      </c>
      <c r="G338" s="75" t="s">
        <v>1414</v>
      </c>
      <c r="H338" s="75" t="s">
        <v>1415</v>
      </c>
      <c r="I338" s="76" t="s">
        <v>401</v>
      </c>
      <c r="J338" s="76" t="s">
        <v>1328</v>
      </c>
      <c r="M338" s="73"/>
    </row>
    <row r="339" spans="2:13" x14ac:dyDescent="0.25">
      <c r="B339" s="74">
        <v>41147</v>
      </c>
      <c r="C339" s="75" t="s">
        <v>1340</v>
      </c>
      <c r="D339" s="76" t="s">
        <v>1413</v>
      </c>
      <c r="E339" s="77">
        <v>2250</v>
      </c>
      <c r="F339" s="77">
        <v>720</v>
      </c>
      <c r="G339" s="75" t="s">
        <v>1414</v>
      </c>
      <c r="H339" s="75" t="s">
        <v>1415</v>
      </c>
      <c r="I339" s="76" t="s">
        <v>352</v>
      </c>
      <c r="J339" s="76" t="s">
        <v>1328</v>
      </c>
      <c r="M339" s="73"/>
    </row>
    <row r="340" spans="2:13" x14ac:dyDescent="0.25">
      <c r="B340" s="74">
        <v>40977</v>
      </c>
      <c r="C340" s="75" t="s">
        <v>1337</v>
      </c>
      <c r="D340" s="76" t="s">
        <v>1419</v>
      </c>
      <c r="E340" s="77">
        <v>435</v>
      </c>
      <c r="F340" s="77">
        <v>139.20000000000002</v>
      </c>
      <c r="G340" s="75" t="s">
        <v>1414</v>
      </c>
      <c r="H340" s="75" t="s">
        <v>1415</v>
      </c>
      <c r="I340" s="76" t="s">
        <v>352</v>
      </c>
      <c r="J340" s="76" t="s">
        <v>1328</v>
      </c>
      <c r="M340" s="73"/>
    </row>
    <row r="341" spans="2:13" x14ac:dyDescent="0.25">
      <c r="B341" s="74">
        <v>40613</v>
      </c>
      <c r="C341" s="75" t="s">
        <v>1337</v>
      </c>
      <c r="D341" s="76" t="s">
        <v>1419</v>
      </c>
      <c r="E341" s="77">
        <v>870</v>
      </c>
      <c r="F341" s="77">
        <v>278.40000000000003</v>
      </c>
      <c r="G341" s="75" t="s">
        <v>1427</v>
      </c>
      <c r="H341" s="75" t="s">
        <v>1415</v>
      </c>
      <c r="I341" s="76" t="s">
        <v>352</v>
      </c>
      <c r="J341" s="76" t="s">
        <v>1327</v>
      </c>
      <c r="M341" s="73"/>
    </row>
    <row r="342" spans="2:13" x14ac:dyDescent="0.25">
      <c r="B342" s="74">
        <v>40697</v>
      </c>
      <c r="C342" s="75" t="s">
        <v>1337</v>
      </c>
      <c r="D342" s="76" t="s">
        <v>1425</v>
      </c>
      <c r="E342" s="77">
        <v>1610</v>
      </c>
      <c r="F342" s="77">
        <v>515.20000000000005</v>
      </c>
      <c r="G342" s="75" t="s">
        <v>1414</v>
      </c>
      <c r="H342" s="75" t="s">
        <v>1415</v>
      </c>
      <c r="I342" s="76" t="s">
        <v>296</v>
      </c>
      <c r="J342" s="76" t="s">
        <v>1328</v>
      </c>
      <c r="M342" s="73"/>
    </row>
    <row r="343" spans="2:13" x14ac:dyDescent="0.25">
      <c r="B343" s="74">
        <v>41161</v>
      </c>
      <c r="C343" s="75" t="s">
        <v>1340</v>
      </c>
      <c r="D343" s="76" t="s">
        <v>1417</v>
      </c>
      <c r="E343" s="77">
        <v>684</v>
      </c>
      <c r="F343" s="77">
        <v>218.88</v>
      </c>
      <c r="G343" s="75" t="s">
        <v>1414</v>
      </c>
      <c r="H343" s="75" t="s">
        <v>1415</v>
      </c>
      <c r="I343" s="76" t="s">
        <v>352</v>
      </c>
      <c r="J343" s="76" t="s">
        <v>1327</v>
      </c>
      <c r="M343" s="73"/>
    </row>
    <row r="344" spans="2:13" x14ac:dyDescent="0.25">
      <c r="B344" s="74">
        <v>41207</v>
      </c>
      <c r="C344" s="75" t="s">
        <v>1336</v>
      </c>
      <c r="D344" s="76" t="s">
        <v>1417</v>
      </c>
      <c r="E344" s="77">
        <v>912</v>
      </c>
      <c r="F344" s="77">
        <v>291.84000000000003</v>
      </c>
      <c r="G344" s="75" t="s">
        <v>1414</v>
      </c>
      <c r="H344" s="75" t="s">
        <v>1415</v>
      </c>
      <c r="I344" s="76" t="s">
        <v>401</v>
      </c>
      <c r="J344" s="76" t="s">
        <v>1327</v>
      </c>
      <c r="M344" s="73"/>
    </row>
    <row r="345" spans="2:13" x14ac:dyDescent="0.25">
      <c r="B345" s="74">
        <v>41028</v>
      </c>
      <c r="C345" s="75" t="s">
        <v>1340</v>
      </c>
      <c r="D345" s="76" t="s">
        <v>1416</v>
      </c>
      <c r="E345" s="77">
        <v>1295</v>
      </c>
      <c r="F345" s="77">
        <v>414.40000000000003</v>
      </c>
      <c r="G345" s="75" t="s">
        <v>1414</v>
      </c>
      <c r="H345" s="75" t="s">
        <v>1415</v>
      </c>
      <c r="I345" s="76" t="s">
        <v>401</v>
      </c>
      <c r="J345" s="76" t="s">
        <v>1327</v>
      </c>
      <c r="M345" s="73"/>
    </row>
    <row r="346" spans="2:13" x14ac:dyDescent="0.25">
      <c r="B346" s="74">
        <v>41322</v>
      </c>
      <c r="C346" s="75" t="s">
        <v>1340</v>
      </c>
      <c r="D346" s="76" t="s">
        <v>1417</v>
      </c>
      <c r="E346" s="77">
        <v>576</v>
      </c>
      <c r="F346" s="77">
        <v>184.32</v>
      </c>
      <c r="G346" s="75" t="s">
        <v>1418</v>
      </c>
      <c r="H346" s="75" t="s">
        <v>1415</v>
      </c>
      <c r="I346" s="76" t="s">
        <v>352</v>
      </c>
      <c r="J346" s="76" t="s">
        <v>1327</v>
      </c>
      <c r="M346" s="73"/>
    </row>
    <row r="347" spans="2:13" x14ac:dyDescent="0.25">
      <c r="B347" s="74">
        <v>40875</v>
      </c>
      <c r="C347" s="75" t="s">
        <v>1331</v>
      </c>
      <c r="D347" s="76" t="s">
        <v>1413</v>
      </c>
      <c r="E347" s="77">
        <v>625</v>
      </c>
      <c r="F347" s="77">
        <v>200</v>
      </c>
      <c r="G347" s="75" t="s">
        <v>1414</v>
      </c>
      <c r="H347" s="75" t="s">
        <v>757</v>
      </c>
      <c r="I347" s="76" t="s">
        <v>352</v>
      </c>
      <c r="J347" s="76" t="s">
        <v>1327</v>
      </c>
      <c r="M347" s="73"/>
    </row>
    <row r="348" spans="2:13" x14ac:dyDescent="0.25">
      <c r="B348" s="74">
        <v>41282</v>
      </c>
      <c r="C348" s="75" t="s">
        <v>1332</v>
      </c>
      <c r="D348" s="76" t="s">
        <v>1425</v>
      </c>
      <c r="E348" s="77">
        <v>4140</v>
      </c>
      <c r="F348" s="77">
        <v>1324.8</v>
      </c>
      <c r="G348" s="75" t="s">
        <v>1414</v>
      </c>
      <c r="H348" s="75" t="s">
        <v>1415</v>
      </c>
      <c r="I348" s="76" t="s">
        <v>352</v>
      </c>
      <c r="J348" s="76" t="s">
        <v>1327</v>
      </c>
      <c r="M348" s="73"/>
    </row>
    <row r="349" spans="2:13" x14ac:dyDescent="0.25">
      <c r="B349" s="74">
        <v>41371</v>
      </c>
      <c r="C349" s="75" t="s">
        <v>1340</v>
      </c>
      <c r="D349" s="76" t="s">
        <v>1419</v>
      </c>
      <c r="E349" s="77">
        <v>580</v>
      </c>
      <c r="F349" s="77">
        <v>185.6</v>
      </c>
      <c r="G349" s="75" t="s">
        <v>1418</v>
      </c>
      <c r="H349" s="75" t="s">
        <v>757</v>
      </c>
      <c r="I349" s="76" t="s">
        <v>401</v>
      </c>
      <c r="J349" s="76" t="s">
        <v>1327</v>
      </c>
      <c r="M349" s="73"/>
    </row>
    <row r="350" spans="2:13" x14ac:dyDescent="0.25">
      <c r="B350" s="74">
        <v>40564</v>
      </c>
      <c r="C350" s="75" t="s">
        <v>1337</v>
      </c>
      <c r="D350" s="76" t="s">
        <v>1416</v>
      </c>
      <c r="E350" s="77">
        <v>1424</v>
      </c>
      <c r="F350" s="77">
        <v>455.68</v>
      </c>
      <c r="G350" s="75" t="s">
        <v>1414</v>
      </c>
      <c r="H350" s="75" t="s">
        <v>1415</v>
      </c>
      <c r="I350" s="76" t="s">
        <v>401</v>
      </c>
      <c r="J350" s="76" t="s">
        <v>1327</v>
      </c>
      <c r="M350" s="73"/>
    </row>
    <row r="351" spans="2:13" x14ac:dyDescent="0.25">
      <c r="B351" s="74">
        <v>40554</v>
      </c>
      <c r="C351" s="75" t="s">
        <v>1332</v>
      </c>
      <c r="D351" s="76" t="s">
        <v>1425</v>
      </c>
      <c r="E351" s="77">
        <v>920</v>
      </c>
      <c r="F351" s="77">
        <v>294.40000000000003</v>
      </c>
      <c r="G351" s="75" t="s">
        <v>1414</v>
      </c>
      <c r="H351" s="75" t="s">
        <v>757</v>
      </c>
      <c r="I351" s="76" t="s">
        <v>401</v>
      </c>
      <c r="J351" s="76" t="s">
        <v>1327</v>
      </c>
      <c r="M351" s="73"/>
    </row>
    <row r="352" spans="2:13" x14ac:dyDescent="0.25">
      <c r="B352" s="74">
        <v>41131</v>
      </c>
      <c r="C352" s="75" t="s">
        <v>1337</v>
      </c>
      <c r="D352" s="76" t="s">
        <v>1419</v>
      </c>
      <c r="E352" s="77">
        <v>870</v>
      </c>
      <c r="F352" s="77">
        <v>278.40000000000003</v>
      </c>
      <c r="G352" s="75" t="s">
        <v>1414</v>
      </c>
      <c r="H352" s="75" t="s">
        <v>762</v>
      </c>
      <c r="I352" s="76" t="s">
        <v>352</v>
      </c>
      <c r="J352" s="76" t="s">
        <v>1327</v>
      </c>
      <c r="M352" s="73"/>
    </row>
    <row r="353" spans="2:13" x14ac:dyDescent="0.25">
      <c r="B353" s="74">
        <v>41160</v>
      </c>
      <c r="C353" s="75" t="s">
        <v>1338</v>
      </c>
      <c r="D353" s="76" t="s">
        <v>1416</v>
      </c>
      <c r="E353" s="77">
        <v>740</v>
      </c>
      <c r="F353" s="77">
        <v>236.8</v>
      </c>
      <c r="G353" s="75" t="s">
        <v>1414</v>
      </c>
      <c r="H353" s="75" t="s">
        <v>1415</v>
      </c>
      <c r="I353" s="76" t="s">
        <v>352</v>
      </c>
      <c r="J353" s="76" t="s">
        <v>1327</v>
      </c>
      <c r="M353" s="73"/>
    </row>
    <row r="354" spans="2:13" x14ac:dyDescent="0.25">
      <c r="B354" s="74">
        <v>40754</v>
      </c>
      <c r="C354" s="75" t="s">
        <v>1338</v>
      </c>
      <c r="D354" s="76" t="s">
        <v>1417</v>
      </c>
      <c r="E354" s="77">
        <v>456</v>
      </c>
      <c r="F354" s="77">
        <v>145.92000000000002</v>
      </c>
      <c r="G354" s="75" t="s">
        <v>1414</v>
      </c>
      <c r="H354" s="75" t="s">
        <v>1415</v>
      </c>
      <c r="I354" s="76" t="s">
        <v>401</v>
      </c>
      <c r="J354" s="76" t="s">
        <v>1327</v>
      </c>
      <c r="M354" s="73"/>
    </row>
    <row r="355" spans="2:13" x14ac:dyDescent="0.25">
      <c r="B355" s="74">
        <v>41203</v>
      </c>
      <c r="C355" s="75" t="s">
        <v>1340</v>
      </c>
      <c r="D355" s="76" t="s">
        <v>1421</v>
      </c>
      <c r="E355" s="77">
        <v>5760</v>
      </c>
      <c r="F355" s="77">
        <v>1843.2</v>
      </c>
      <c r="G355" s="75" t="s">
        <v>1414</v>
      </c>
      <c r="H355" s="75" t="s">
        <v>1415</v>
      </c>
      <c r="I355" s="76" t="s">
        <v>329</v>
      </c>
      <c r="J355" s="76" t="s">
        <v>1327</v>
      </c>
      <c r="M355" s="73"/>
    </row>
    <row r="356" spans="2:13" x14ac:dyDescent="0.25">
      <c r="B356" s="74">
        <v>41137</v>
      </c>
      <c r="C356" s="75" t="s">
        <v>1336</v>
      </c>
      <c r="D356" s="76" t="s">
        <v>1420</v>
      </c>
      <c r="E356" s="77">
        <v>1085</v>
      </c>
      <c r="F356" s="77">
        <v>347.2</v>
      </c>
      <c r="G356" s="75" t="s">
        <v>1414</v>
      </c>
      <c r="H356" s="75" t="s">
        <v>757</v>
      </c>
      <c r="I356" s="76" t="s">
        <v>352</v>
      </c>
      <c r="J356" s="76" t="s">
        <v>1327</v>
      </c>
      <c r="M356" s="73"/>
    </row>
    <row r="357" spans="2:13" x14ac:dyDescent="0.25">
      <c r="B357" s="74">
        <v>41012</v>
      </c>
      <c r="C357" s="75" t="s">
        <v>1337</v>
      </c>
      <c r="D357" s="76" t="s">
        <v>1425</v>
      </c>
      <c r="E357" s="77">
        <v>230</v>
      </c>
      <c r="F357" s="77">
        <v>73.600000000000009</v>
      </c>
      <c r="G357" s="75" t="s">
        <v>1414</v>
      </c>
      <c r="H357" s="75" t="s">
        <v>1415</v>
      </c>
      <c r="I357" s="76" t="s">
        <v>352</v>
      </c>
      <c r="J357" s="76" t="s">
        <v>1327</v>
      </c>
      <c r="M357" s="73"/>
    </row>
    <row r="358" spans="2:13" x14ac:dyDescent="0.25">
      <c r="B358" s="74">
        <v>41353</v>
      </c>
      <c r="C358" s="75" t="s">
        <v>1334</v>
      </c>
      <c r="D358" s="76" t="s">
        <v>1419</v>
      </c>
      <c r="E358" s="77">
        <v>1740</v>
      </c>
      <c r="F358" s="77">
        <v>556.80000000000007</v>
      </c>
      <c r="G358" s="75" t="s">
        <v>1414</v>
      </c>
      <c r="H358" s="75" t="s">
        <v>1415</v>
      </c>
      <c r="I358" s="76" t="s">
        <v>352</v>
      </c>
      <c r="J358" s="76" t="s">
        <v>1327</v>
      </c>
      <c r="M358" s="73"/>
    </row>
    <row r="359" spans="2:13" x14ac:dyDescent="0.25">
      <c r="B359" s="74">
        <v>40791</v>
      </c>
      <c r="C359" s="75" t="s">
        <v>1331</v>
      </c>
      <c r="D359" s="76" t="s">
        <v>1417</v>
      </c>
      <c r="E359" s="77">
        <v>1026</v>
      </c>
      <c r="F359" s="77">
        <v>328.32</v>
      </c>
      <c r="G359" s="75" t="s">
        <v>1414</v>
      </c>
      <c r="H359" s="75" t="s">
        <v>1415</v>
      </c>
      <c r="I359" s="76" t="s">
        <v>401</v>
      </c>
      <c r="J359" s="76" t="s">
        <v>1327</v>
      </c>
      <c r="M359" s="73"/>
    </row>
    <row r="360" spans="2:13" x14ac:dyDescent="0.25">
      <c r="B360" s="74">
        <v>40954</v>
      </c>
      <c r="C360" s="75" t="s">
        <v>1334</v>
      </c>
      <c r="D360" s="76" t="s">
        <v>1417</v>
      </c>
      <c r="E360" s="77">
        <v>384</v>
      </c>
      <c r="F360" s="77">
        <v>122.88</v>
      </c>
      <c r="G360" s="75" t="s">
        <v>1414</v>
      </c>
      <c r="H360" s="75" t="s">
        <v>1415</v>
      </c>
      <c r="I360" s="76" t="s">
        <v>352</v>
      </c>
      <c r="J360" s="76" t="s">
        <v>1328</v>
      </c>
      <c r="M360" s="73"/>
    </row>
    <row r="361" spans="2:13" x14ac:dyDescent="0.25">
      <c r="B361" s="74">
        <v>40418</v>
      </c>
      <c r="C361" s="75" t="s">
        <v>1338</v>
      </c>
      <c r="D361" s="76" t="s">
        <v>1419</v>
      </c>
      <c r="E361" s="77">
        <v>145</v>
      </c>
      <c r="F361" s="77">
        <v>46.4</v>
      </c>
      <c r="G361" s="75" t="s">
        <v>1414</v>
      </c>
      <c r="H361" s="75" t="s">
        <v>1415</v>
      </c>
      <c r="I361" s="76" t="s">
        <v>401</v>
      </c>
      <c r="J361" s="76" t="s">
        <v>1327</v>
      </c>
      <c r="M361" s="73"/>
    </row>
    <row r="362" spans="2:13" x14ac:dyDescent="0.25">
      <c r="B362" s="74">
        <v>40893</v>
      </c>
      <c r="C362" s="75" t="s">
        <v>1337</v>
      </c>
      <c r="D362" s="76" t="s">
        <v>1420</v>
      </c>
      <c r="E362" s="77">
        <v>990</v>
      </c>
      <c r="F362" s="77">
        <v>316.8</v>
      </c>
      <c r="G362" s="75" t="s">
        <v>1414</v>
      </c>
      <c r="H362" s="75" t="s">
        <v>757</v>
      </c>
      <c r="I362" s="76" t="s">
        <v>352</v>
      </c>
      <c r="J362" s="76" t="s">
        <v>1327</v>
      </c>
      <c r="M362" s="73"/>
    </row>
    <row r="363" spans="2:13" x14ac:dyDescent="0.25">
      <c r="B363" s="74">
        <v>41212</v>
      </c>
      <c r="C363" s="75" t="s">
        <v>1332</v>
      </c>
      <c r="D363" s="76" t="s">
        <v>1422</v>
      </c>
      <c r="E363" s="77">
        <v>1560</v>
      </c>
      <c r="F363" s="77">
        <v>499.2</v>
      </c>
      <c r="G363" s="75" t="s">
        <v>1414</v>
      </c>
      <c r="H363" s="75" t="s">
        <v>757</v>
      </c>
      <c r="I363" s="76" t="s">
        <v>352</v>
      </c>
      <c r="J363" s="76" t="s">
        <v>1327</v>
      </c>
      <c r="M363" s="73"/>
    </row>
    <row r="364" spans="2:13" x14ac:dyDescent="0.25">
      <c r="B364" s="74">
        <v>40796</v>
      </c>
      <c r="C364" s="75" t="s">
        <v>1338</v>
      </c>
      <c r="D364" s="76" t="s">
        <v>1419</v>
      </c>
      <c r="E364" s="77">
        <v>1015</v>
      </c>
      <c r="F364" s="77">
        <v>324.8</v>
      </c>
      <c r="G364" s="75" t="s">
        <v>1414</v>
      </c>
      <c r="H364" s="75" t="s">
        <v>1415</v>
      </c>
      <c r="I364" s="76" t="s">
        <v>300</v>
      </c>
      <c r="J364" s="76" t="s">
        <v>1328</v>
      </c>
      <c r="M364" s="73"/>
    </row>
    <row r="365" spans="2:13" x14ac:dyDescent="0.25">
      <c r="B365" s="74">
        <v>41105</v>
      </c>
      <c r="C365" s="75" t="s">
        <v>1340</v>
      </c>
      <c r="D365" s="76" t="s">
        <v>1421</v>
      </c>
      <c r="E365" s="77">
        <v>2880</v>
      </c>
      <c r="F365" s="77">
        <v>921.6</v>
      </c>
      <c r="G365" s="75" t="s">
        <v>1418</v>
      </c>
      <c r="H365" s="75" t="s">
        <v>1415</v>
      </c>
      <c r="I365" s="76" t="s">
        <v>401</v>
      </c>
      <c r="J365" s="76" t="s">
        <v>1327</v>
      </c>
      <c r="M365" s="73"/>
    </row>
    <row r="366" spans="2:13" x14ac:dyDescent="0.25">
      <c r="B366" s="74">
        <v>40465</v>
      </c>
      <c r="C366" s="75" t="s">
        <v>1336</v>
      </c>
      <c r="D366" s="76" t="s">
        <v>1416</v>
      </c>
      <c r="E366" s="77">
        <v>356</v>
      </c>
      <c r="F366" s="77">
        <v>113.92</v>
      </c>
      <c r="G366" s="75" t="s">
        <v>1414</v>
      </c>
      <c r="H366" s="75" t="s">
        <v>757</v>
      </c>
      <c r="I366" s="76" t="s">
        <v>329</v>
      </c>
      <c r="J366" s="76" t="s">
        <v>1327</v>
      </c>
      <c r="M366" s="73"/>
    </row>
    <row r="367" spans="2:13" x14ac:dyDescent="0.25">
      <c r="B367" s="74">
        <v>40458</v>
      </c>
      <c r="C367" s="75" t="s">
        <v>1336</v>
      </c>
      <c r="D367" s="76" t="s">
        <v>1422</v>
      </c>
      <c r="E367" s="77">
        <v>780</v>
      </c>
      <c r="F367" s="77">
        <v>249.6</v>
      </c>
      <c r="G367" s="75" t="s">
        <v>1414</v>
      </c>
      <c r="H367" s="75" t="s">
        <v>1415</v>
      </c>
      <c r="I367" s="76" t="s">
        <v>300</v>
      </c>
      <c r="J367" s="76" t="s">
        <v>1327</v>
      </c>
      <c r="M367" s="73"/>
    </row>
    <row r="368" spans="2:13" x14ac:dyDescent="0.25">
      <c r="B368" s="74">
        <v>40514</v>
      </c>
      <c r="C368" s="75" t="s">
        <v>1336</v>
      </c>
      <c r="D368" s="76" t="s">
        <v>1413</v>
      </c>
      <c r="E368" s="77">
        <v>500</v>
      </c>
      <c r="F368" s="77">
        <v>160</v>
      </c>
      <c r="G368" s="75" t="s">
        <v>1414</v>
      </c>
      <c r="H368" s="75" t="s">
        <v>757</v>
      </c>
      <c r="I368" s="76" t="s">
        <v>1011</v>
      </c>
      <c r="J368" s="76" t="s">
        <v>1327</v>
      </c>
      <c r="M368" s="73"/>
    </row>
    <row r="369" spans="2:13" x14ac:dyDescent="0.25">
      <c r="B369" s="74">
        <v>41365</v>
      </c>
      <c r="C369" s="75" t="s">
        <v>1331</v>
      </c>
      <c r="D369" s="76" t="s">
        <v>1413</v>
      </c>
      <c r="E369" s="77">
        <v>750</v>
      </c>
      <c r="F369" s="77">
        <v>240</v>
      </c>
      <c r="G369" s="75" t="s">
        <v>1414</v>
      </c>
      <c r="H369" s="75" t="s">
        <v>1415</v>
      </c>
      <c r="I369" s="76" t="s">
        <v>401</v>
      </c>
      <c r="J369" s="76" t="s">
        <v>1327</v>
      </c>
      <c r="M369" s="73"/>
    </row>
    <row r="370" spans="2:13" x14ac:dyDescent="0.25">
      <c r="B370" s="74">
        <v>40586</v>
      </c>
      <c r="C370" s="75" t="s">
        <v>1338</v>
      </c>
      <c r="D370" s="76" t="s">
        <v>1417</v>
      </c>
      <c r="E370" s="77">
        <v>456</v>
      </c>
      <c r="F370" s="77">
        <v>145.92000000000002</v>
      </c>
      <c r="G370" s="75" t="s">
        <v>1414</v>
      </c>
      <c r="H370" s="75" t="s">
        <v>1415</v>
      </c>
      <c r="I370" s="76" t="s">
        <v>801</v>
      </c>
      <c r="J370" s="76" t="s">
        <v>1327</v>
      </c>
      <c r="M370" s="73"/>
    </row>
    <row r="371" spans="2:13" x14ac:dyDescent="0.25">
      <c r="B371" s="74">
        <v>41083</v>
      </c>
      <c r="C371" s="75" t="s">
        <v>1338</v>
      </c>
      <c r="D371" s="76" t="s">
        <v>1413</v>
      </c>
      <c r="E371" s="77">
        <v>375</v>
      </c>
      <c r="F371" s="77">
        <v>120</v>
      </c>
      <c r="G371" s="75" t="s">
        <v>1414</v>
      </c>
      <c r="H371" s="75" t="s">
        <v>1415</v>
      </c>
      <c r="I371" s="76" t="s">
        <v>352</v>
      </c>
      <c r="J371" s="76" t="s">
        <v>1328</v>
      </c>
      <c r="M371" s="73"/>
    </row>
    <row r="372" spans="2:13" x14ac:dyDescent="0.25">
      <c r="B372" s="74">
        <v>41247</v>
      </c>
      <c r="C372" s="75" t="s">
        <v>1332</v>
      </c>
      <c r="D372" s="76" t="s">
        <v>1416</v>
      </c>
      <c r="E372" s="77">
        <v>534</v>
      </c>
      <c r="F372" s="77">
        <v>170.88</v>
      </c>
      <c r="G372" s="75" t="s">
        <v>1414</v>
      </c>
      <c r="H372" s="75" t="s">
        <v>1415</v>
      </c>
      <c r="I372" s="76" t="s">
        <v>401</v>
      </c>
      <c r="J372" s="76" t="s">
        <v>1328</v>
      </c>
      <c r="M372" s="73"/>
    </row>
    <row r="373" spans="2:13" x14ac:dyDescent="0.25">
      <c r="B373" s="74">
        <v>41250</v>
      </c>
      <c r="C373" s="75" t="s">
        <v>1337</v>
      </c>
      <c r="D373" s="76" t="s">
        <v>1421</v>
      </c>
      <c r="E373" s="77">
        <v>1280</v>
      </c>
      <c r="F373" s="77">
        <v>409.6</v>
      </c>
      <c r="G373" s="75" t="s">
        <v>1414</v>
      </c>
      <c r="H373" s="75" t="s">
        <v>1415</v>
      </c>
      <c r="I373" s="76" t="s">
        <v>401</v>
      </c>
      <c r="J373" s="76" t="s">
        <v>1327</v>
      </c>
      <c r="M373" s="73"/>
    </row>
    <row r="374" spans="2:13" x14ac:dyDescent="0.25">
      <c r="B374" s="74">
        <v>41088</v>
      </c>
      <c r="C374" s="75" t="s">
        <v>1336</v>
      </c>
      <c r="D374" s="76" t="s">
        <v>1420</v>
      </c>
      <c r="E374" s="77">
        <v>775</v>
      </c>
      <c r="F374" s="77">
        <v>248</v>
      </c>
      <c r="G374" s="75" t="s">
        <v>1414</v>
      </c>
      <c r="H374" s="75" t="s">
        <v>757</v>
      </c>
      <c r="I374" s="76" t="s">
        <v>448</v>
      </c>
      <c r="J374" s="76" t="s">
        <v>1327</v>
      </c>
      <c r="M374" s="73"/>
    </row>
    <row r="375" spans="2:13" x14ac:dyDescent="0.25">
      <c r="B375" s="74">
        <v>40951</v>
      </c>
      <c r="C375" s="75" t="s">
        <v>1340</v>
      </c>
      <c r="D375" s="76" t="s">
        <v>1421</v>
      </c>
      <c r="E375" s="77">
        <v>1920</v>
      </c>
      <c r="F375" s="77">
        <v>614.4</v>
      </c>
      <c r="G375" s="75" t="s">
        <v>1414</v>
      </c>
      <c r="H375" s="75" t="s">
        <v>1415</v>
      </c>
      <c r="I375" s="76" t="s">
        <v>352</v>
      </c>
      <c r="J375" s="76" t="s">
        <v>1327</v>
      </c>
      <c r="M375" s="73"/>
    </row>
    <row r="376" spans="2:13" x14ac:dyDescent="0.25">
      <c r="B376" s="74">
        <v>40649</v>
      </c>
      <c r="C376" s="75" t="s">
        <v>1338</v>
      </c>
      <c r="D376" s="76" t="s">
        <v>1425</v>
      </c>
      <c r="E376" s="77">
        <v>1150</v>
      </c>
      <c r="F376" s="77">
        <v>368</v>
      </c>
      <c r="G376" s="75" t="s">
        <v>1414</v>
      </c>
      <c r="H376" s="75" t="s">
        <v>1415</v>
      </c>
      <c r="I376" s="76" t="s">
        <v>300</v>
      </c>
      <c r="J376" s="76" t="s">
        <v>1327</v>
      </c>
      <c r="M376" s="73"/>
    </row>
    <row r="377" spans="2:13" x14ac:dyDescent="0.25">
      <c r="B377" s="74">
        <v>40756</v>
      </c>
      <c r="C377" s="75" t="s">
        <v>1331</v>
      </c>
      <c r="D377" s="76" t="s">
        <v>1419</v>
      </c>
      <c r="E377" s="77">
        <v>725</v>
      </c>
      <c r="F377" s="77">
        <v>232</v>
      </c>
      <c r="G377" s="75" t="s">
        <v>1414</v>
      </c>
      <c r="H377" s="75" t="s">
        <v>1415</v>
      </c>
      <c r="I377" s="76" t="s">
        <v>352</v>
      </c>
      <c r="J377" s="76" t="s">
        <v>1327</v>
      </c>
      <c r="M377" s="73"/>
    </row>
    <row r="378" spans="2:13" x14ac:dyDescent="0.25">
      <c r="B378" s="74">
        <v>40619</v>
      </c>
      <c r="C378" s="75" t="s">
        <v>1336</v>
      </c>
      <c r="D378" s="76" t="s">
        <v>1416</v>
      </c>
      <c r="E378" s="77">
        <v>740</v>
      </c>
      <c r="F378" s="77">
        <v>236.8</v>
      </c>
      <c r="G378" s="75" t="s">
        <v>1414</v>
      </c>
      <c r="H378" s="75" t="s">
        <v>1415</v>
      </c>
      <c r="I378" s="76" t="s">
        <v>352</v>
      </c>
      <c r="J378" s="76" t="s">
        <v>1327</v>
      </c>
      <c r="M378" s="73"/>
    </row>
    <row r="379" spans="2:13" x14ac:dyDescent="0.25">
      <c r="B379" s="74">
        <v>40537</v>
      </c>
      <c r="C379" s="75" t="s">
        <v>1338</v>
      </c>
      <c r="D379" s="76" t="s">
        <v>1417</v>
      </c>
      <c r="E379" s="77">
        <v>288</v>
      </c>
      <c r="F379" s="77">
        <v>92.16</v>
      </c>
      <c r="G379" s="75" t="s">
        <v>1414</v>
      </c>
      <c r="H379" s="75" t="s">
        <v>757</v>
      </c>
      <c r="I379" s="76" t="s">
        <v>352</v>
      </c>
      <c r="J379" s="76" t="s">
        <v>1327</v>
      </c>
      <c r="M379" s="73"/>
    </row>
    <row r="380" spans="2:13" x14ac:dyDescent="0.25">
      <c r="B380" s="74">
        <v>40575</v>
      </c>
      <c r="C380" s="75" t="s">
        <v>1332</v>
      </c>
      <c r="D380" s="76" t="s">
        <v>1413</v>
      </c>
      <c r="E380" s="77">
        <v>375</v>
      </c>
      <c r="F380" s="77">
        <v>120</v>
      </c>
      <c r="G380" s="75" t="s">
        <v>1414</v>
      </c>
      <c r="H380" s="75" t="s">
        <v>1415</v>
      </c>
      <c r="I380" s="76" t="s">
        <v>352</v>
      </c>
      <c r="J380" s="76" t="s">
        <v>1328</v>
      </c>
      <c r="M380" s="73"/>
    </row>
    <row r="381" spans="2:13" x14ac:dyDescent="0.25">
      <c r="B381" s="74">
        <v>40555</v>
      </c>
      <c r="C381" s="75" t="s">
        <v>1334</v>
      </c>
      <c r="D381" s="76" t="s">
        <v>1422</v>
      </c>
      <c r="E381" s="77">
        <v>1680</v>
      </c>
      <c r="F381" s="77">
        <v>537.6</v>
      </c>
      <c r="G381" s="75" t="s">
        <v>1414</v>
      </c>
      <c r="H381" s="75" t="s">
        <v>762</v>
      </c>
      <c r="I381" s="76" t="s">
        <v>1011</v>
      </c>
      <c r="J381" s="76" t="s">
        <v>1327</v>
      </c>
      <c r="M381" s="73"/>
    </row>
    <row r="382" spans="2:13" x14ac:dyDescent="0.25">
      <c r="B382" s="74">
        <v>40686</v>
      </c>
      <c r="C382" s="75" t="s">
        <v>1331</v>
      </c>
      <c r="D382" s="76" t="s">
        <v>1419</v>
      </c>
      <c r="E382" s="77">
        <v>1305</v>
      </c>
      <c r="F382" s="77">
        <v>417.6</v>
      </c>
      <c r="G382" s="75" t="s">
        <v>1414</v>
      </c>
      <c r="H382" s="75" t="s">
        <v>1415</v>
      </c>
      <c r="I382" s="76" t="s">
        <v>401</v>
      </c>
      <c r="J382" s="76" t="s">
        <v>1327</v>
      </c>
      <c r="M382" s="73"/>
    </row>
    <row r="383" spans="2:13" x14ac:dyDescent="0.25">
      <c r="B383" s="74">
        <v>40762</v>
      </c>
      <c r="C383" s="75" t="s">
        <v>1340</v>
      </c>
      <c r="D383" s="76" t="s">
        <v>1413</v>
      </c>
      <c r="E383" s="77">
        <v>375</v>
      </c>
      <c r="F383" s="77">
        <v>120</v>
      </c>
      <c r="G383" s="75" t="s">
        <v>1423</v>
      </c>
      <c r="H383" s="75" t="s">
        <v>1415</v>
      </c>
      <c r="I383" s="76" t="s">
        <v>352</v>
      </c>
      <c r="J383" s="76" t="s">
        <v>1327</v>
      </c>
      <c r="M383" s="73"/>
    </row>
    <row r="384" spans="2:13" x14ac:dyDescent="0.25">
      <c r="B384" s="74">
        <v>41155</v>
      </c>
      <c r="C384" s="75" t="s">
        <v>1331</v>
      </c>
      <c r="D384" s="76" t="s">
        <v>1417</v>
      </c>
      <c r="E384" s="77">
        <v>1440</v>
      </c>
      <c r="F384" s="77">
        <v>460.8</v>
      </c>
      <c r="G384" s="75" t="s">
        <v>1414</v>
      </c>
      <c r="H384" s="75" t="s">
        <v>1415</v>
      </c>
      <c r="I384" s="76" t="s">
        <v>352</v>
      </c>
      <c r="J384" s="76" t="s">
        <v>1327</v>
      </c>
      <c r="M384" s="73"/>
    </row>
    <row r="385" spans="2:13" x14ac:dyDescent="0.25">
      <c r="B385" s="74">
        <v>40546</v>
      </c>
      <c r="C385" s="75" t="s">
        <v>1331</v>
      </c>
      <c r="D385" s="76" t="s">
        <v>1419</v>
      </c>
      <c r="E385" s="77">
        <v>435</v>
      </c>
      <c r="F385" s="77">
        <v>139.20000000000002</v>
      </c>
      <c r="G385" s="75" t="s">
        <v>1418</v>
      </c>
      <c r="H385" s="75" t="s">
        <v>1415</v>
      </c>
      <c r="I385" s="76" t="s">
        <v>352</v>
      </c>
      <c r="J385" s="76" t="s">
        <v>1327</v>
      </c>
      <c r="M385" s="73"/>
    </row>
    <row r="386" spans="2:13" x14ac:dyDescent="0.25">
      <c r="B386" s="74">
        <v>41158</v>
      </c>
      <c r="C386" s="75" t="s">
        <v>1336</v>
      </c>
      <c r="D386" s="76" t="s">
        <v>1413</v>
      </c>
      <c r="E386" s="77">
        <v>750</v>
      </c>
      <c r="F386" s="77">
        <v>240</v>
      </c>
      <c r="G386" s="75" t="s">
        <v>1414</v>
      </c>
      <c r="H386" s="75" t="s">
        <v>762</v>
      </c>
      <c r="I386" s="76" t="s">
        <v>352</v>
      </c>
      <c r="J386" s="76" t="s">
        <v>1327</v>
      </c>
      <c r="M386" s="73"/>
    </row>
    <row r="387" spans="2:13" x14ac:dyDescent="0.25">
      <c r="B387" s="74">
        <v>41167</v>
      </c>
      <c r="C387" s="75" t="s">
        <v>1338</v>
      </c>
      <c r="D387" s="76" t="s">
        <v>1420</v>
      </c>
      <c r="E387" s="77">
        <v>990</v>
      </c>
      <c r="F387" s="77">
        <v>316.8</v>
      </c>
      <c r="G387" s="75" t="s">
        <v>1414</v>
      </c>
      <c r="H387" s="75" t="s">
        <v>1415</v>
      </c>
      <c r="I387" s="76" t="s">
        <v>401</v>
      </c>
      <c r="J387" s="76" t="s">
        <v>1327</v>
      </c>
      <c r="M387" s="73"/>
    </row>
    <row r="388" spans="2:13" x14ac:dyDescent="0.25">
      <c r="B388" s="74">
        <v>41297</v>
      </c>
      <c r="C388" s="75" t="s">
        <v>1334</v>
      </c>
      <c r="D388" s="76" t="s">
        <v>1425</v>
      </c>
      <c r="E388" s="77">
        <v>1380</v>
      </c>
      <c r="F388" s="77">
        <v>441.6</v>
      </c>
      <c r="G388" s="75" t="s">
        <v>1414</v>
      </c>
      <c r="H388" s="75" t="s">
        <v>1415</v>
      </c>
      <c r="I388" s="76" t="s">
        <v>352</v>
      </c>
      <c r="J388" s="76" t="s">
        <v>1327</v>
      </c>
      <c r="M388" s="73"/>
    </row>
    <row r="389" spans="2:13" x14ac:dyDescent="0.25">
      <c r="B389" s="74">
        <v>41071</v>
      </c>
      <c r="C389" s="75" t="s">
        <v>1331</v>
      </c>
      <c r="D389" s="76" t="s">
        <v>1419</v>
      </c>
      <c r="E389" s="77">
        <v>435</v>
      </c>
      <c r="F389" s="77">
        <v>139.20000000000002</v>
      </c>
      <c r="G389" s="75" t="s">
        <v>1414</v>
      </c>
      <c r="H389" s="75" t="s">
        <v>1415</v>
      </c>
      <c r="I389" s="76" t="s">
        <v>329</v>
      </c>
      <c r="J389" s="76" t="s">
        <v>1327</v>
      </c>
      <c r="M389" s="73"/>
    </row>
    <row r="390" spans="2:13" x14ac:dyDescent="0.25">
      <c r="B390" s="74">
        <v>40615</v>
      </c>
      <c r="C390" s="75" t="s">
        <v>1340</v>
      </c>
      <c r="D390" s="76" t="s">
        <v>1420</v>
      </c>
      <c r="E390" s="77">
        <v>620</v>
      </c>
      <c r="F390" s="77">
        <v>198.4</v>
      </c>
      <c r="G390" s="75" t="s">
        <v>1414</v>
      </c>
      <c r="H390" s="75" t="s">
        <v>762</v>
      </c>
      <c r="I390" s="76" t="s">
        <v>352</v>
      </c>
      <c r="J390" s="76" t="s">
        <v>1327</v>
      </c>
      <c r="M390" s="73"/>
    </row>
    <row r="391" spans="2:13" x14ac:dyDescent="0.25">
      <c r="B391" s="74">
        <v>41290</v>
      </c>
      <c r="C391" s="75" t="s">
        <v>1334</v>
      </c>
      <c r="D391" s="76" t="s">
        <v>1413</v>
      </c>
      <c r="E391" s="77">
        <v>1500</v>
      </c>
      <c r="F391" s="77">
        <v>480</v>
      </c>
      <c r="G391" s="75" t="s">
        <v>1426</v>
      </c>
      <c r="H391" s="75" t="s">
        <v>762</v>
      </c>
      <c r="I391" s="76" t="s">
        <v>352</v>
      </c>
      <c r="J391" s="76" t="s">
        <v>1327</v>
      </c>
      <c r="M391" s="73"/>
    </row>
    <row r="392" spans="2:13" x14ac:dyDescent="0.25">
      <c r="B392" s="74">
        <v>40712</v>
      </c>
      <c r="C392" s="75" t="s">
        <v>1338</v>
      </c>
      <c r="D392" s="76" t="s">
        <v>1417</v>
      </c>
      <c r="E392" s="77">
        <v>96</v>
      </c>
      <c r="F392" s="77">
        <v>30.72</v>
      </c>
      <c r="G392" s="75" t="s">
        <v>1424</v>
      </c>
      <c r="H392" s="75" t="s">
        <v>1415</v>
      </c>
      <c r="I392" s="76" t="s">
        <v>352</v>
      </c>
      <c r="J392" s="76" t="s">
        <v>1327</v>
      </c>
      <c r="M392" s="73"/>
    </row>
    <row r="393" spans="2:13" x14ac:dyDescent="0.25">
      <c r="B393" s="74">
        <v>41353</v>
      </c>
      <c r="C393" s="75" t="s">
        <v>1334</v>
      </c>
      <c r="D393" s="76" t="s">
        <v>1413</v>
      </c>
      <c r="E393" s="77">
        <v>625</v>
      </c>
      <c r="F393" s="77">
        <v>200</v>
      </c>
      <c r="G393" s="75" t="s">
        <v>1414</v>
      </c>
      <c r="H393" s="75" t="s">
        <v>1415</v>
      </c>
      <c r="I393" s="76" t="s">
        <v>401</v>
      </c>
      <c r="J393" s="76" t="s">
        <v>1327</v>
      </c>
      <c r="M393" s="73"/>
    </row>
    <row r="394" spans="2:13" x14ac:dyDescent="0.25">
      <c r="B394" s="74">
        <v>40542</v>
      </c>
      <c r="C394" s="75" t="s">
        <v>1336</v>
      </c>
      <c r="D394" s="76" t="s">
        <v>1420</v>
      </c>
      <c r="E394" s="77">
        <v>465</v>
      </c>
      <c r="F394" s="77">
        <v>148.80000000000001</v>
      </c>
      <c r="G394" s="75" t="s">
        <v>1414</v>
      </c>
      <c r="H394" s="75" t="s">
        <v>762</v>
      </c>
      <c r="I394" s="76" t="s">
        <v>352</v>
      </c>
      <c r="J394" s="76" t="s">
        <v>1328</v>
      </c>
      <c r="M394" s="73"/>
    </row>
    <row r="395" spans="2:13" x14ac:dyDescent="0.25">
      <c r="B395" s="74">
        <v>40599</v>
      </c>
      <c r="C395" s="75" t="s">
        <v>1337</v>
      </c>
      <c r="D395" s="76" t="s">
        <v>1420</v>
      </c>
      <c r="E395" s="77">
        <v>1085</v>
      </c>
      <c r="F395" s="77">
        <v>347.2</v>
      </c>
      <c r="G395" s="75" t="s">
        <v>1418</v>
      </c>
      <c r="H395" s="75" t="s">
        <v>1415</v>
      </c>
      <c r="I395" s="76" t="s">
        <v>401</v>
      </c>
      <c r="J395" s="76" t="s">
        <v>1327</v>
      </c>
      <c r="M395" s="73"/>
    </row>
    <row r="396" spans="2:13" x14ac:dyDescent="0.25">
      <c r="B396" s="74">
        <v>40570</v>
      </c>
      <c r="C396" s="75" t="s">
        <v>1336</v>
      </c>
      <c r="D396" s="76" t="s">
        <v>1425</v>
      </c>
      <c r="E396" s="77">
        <v>920</v>
      </c>
      <c r="F396" s="77">
        <v>294.40000000000003</v>
      </c>
      <c r="G396" s="75" t="s">
        <v>1418</v>
      </c>
      <c r="H396" s="75" t="s">
        <v>1415</v>
      </c>
      <c r="I396" s="76" t="s">
        <v>329</v>
      </c>
      <c r="J396" s="76" t="s">
        <v>1327</v>
      </c>
      <c r="M396" s="73"/>
    </row>
    <row r="397" spans="2:13" x14ac:dyDescent="0.25">
      <c r="B397" s="74">
        <v>41323</v>
      </c>
      <c r="C397" s="75" t="s">
        <v>1331</v>
      </c>
      <c r="D397" s="76" t="s">
        <v>1416</v>
      </c>
      <c r="E397" s="77">
        <v>356</v>
      </c>
      <c r="F397" s="77">
        <v>113.92</v>
      </c>
      <c r="G397" s="75" t="s">
        <v>1414</v>
      </c>
      <c r="H397" s="75" t="s">
        <v>1415</v>
      </c>
      <c r="I397" s="76" t="s">
        <v>352</v>
      </c>
      <c r="J397" s="76" t="s">
        <v>1327</v>
      </c>
      <c r="M397" s="73"/>
    </row>
    <row r="398" spans="2:13" x14ac:dyDescent="0.25">
      <c r="B398" s="74">
        <v>40754</v>
      </c>
      <c r="C398" s="75" t="s">
        <v>1338</v>
      </c>
      <c r="D398" s="76" t="s">
        <v>1413</v>
      </c>
      <c r="E398" s="77">
        <v>750</v>
      </c>
      <c r="F398" s="77">
        <v>240</v>
      </c>
      <c r="G398" s="75" t="s">
        <v>1414</v>
      </c>
      <c r="H398" s="75" t="s">
        <v>1415</v>
      </c>
      <c r="I398" s="76" t="s">
        <v>352</v>
      </c>
      <c r="J398" s="76" t="s">
        <v>1327</v>
      </c>
      <c r="M398" s="73"/>
    </row>
    <row r="399" spans="2:13" x14ac:dyDescent="0.25">
      <c r="B399" s="74">
        <v>41092</v>
      </c>
      <c r="C399" s="75" t="s">
        <v>1331</v>
      </c>
      <c r="D399" s="76" t="s">
        <v>1420</v>
      </c>
      <c r="E399" s="77">
        <v>620</v>
      </c>
      <c r="F399" s="77">
        <v>198.4</v>
      </c>
      <c r="G399" s="75" t="s">
        <v>1414</v>
      </c>
      <c r="H399" s="75" t="s">
        <v>762</v>
      </c>
      <c r="I399" s="76" t="s">
        <v>401</v>
      </c>
      <c r="J399" s="76" t="s">
        <v>1327</v>
      </c>
      <c r="M399" s="73"/>
    </row>
    <row r="400" spans="2:13" x14ac:dyDescent="0.25">
      <c r="B400" s="74">
        <v>41243</v>
      </c>
      <c r="C400" s="75" t="s">
        <v>1337</v>
      </c>
      <c r="D400" s="76" t="s">
        <v>1416</v>
      </c>
      <c r="E400" s="77">
        <v>1850</v>
      </c>
      <c r="F400" s="77">
        <v>592</v>
      </c>
      <c r="G400" s="75" t="s">
        <v>1414</v>
      </c>
      <c r="H400" s="75" t="s">
        <v>1415</v>
      </c>
      <c r="I400" s="76" t="s">
        <v>401</v>
      </c>
      <c r="J400" s="76" t="s">
        <v>1327</v>
      </c>
      <c r="M400" s="73"/>
    </row>
    <row r="401" spans="2:13" x14ac:dyDescent="0.25">
      <c r="B401" s="74">
        <v>41150</v>
      </c>
      <c r="C401" s="75" t="s">
        <v>1334</v>
      </c>
      <c r="D401" s="76" t="s">
        <v>1419</v>
      </c>
      <c r="E401" s="77">
        <v>1015</v>
      </c>
      <c r="F401" s="77">
        <v>324.8</v>
      </c>
      <c r="G401" s="75" t="s">
        <v>1414</v>
      </c>
      <c r="H401" s="75" t="s">
        <v>1415</v>
      </c>
      <c r="I401" s="76" t="s">
        <v>401</v>
      </c>
      <c r="J401" s="76" t="s">
        <v>1327</v>
      </c>
      <c r="M401" s="73"/>
    </row>
    <row r="402" spans="2:13" x14ac:dyDescent="0.25">
      <c r="B402" s="74">
        <v>40835</v>
      </c>
      <c r="C402" s="75" t="s">
        <v>1334</v>
      </c>
      <c r="D402" s="76" t="s">
        <v>1417</v>
      </c>
      <c r="E402" s="77">
        <v>1710</v>
      </c>
      <c r="F402" s="77">
        <v>547.20000000000005</v>
      </c>
      <c r="G402" s="75" t="s">
        <v>1414</v>
      </c>
      <c r="H402" s="75" t="s">
        <v>1415</v>
      </c>
      <c r="I402" s="76" t="s">
        <v>352</v>
      </c>
      <c r="J402" s="76" t="s">
        <v>1327</v>
      </c>
      <c r="M402" s="73"/>
    </row>
    <row r="403" spans="2:13" x14ac:dyDescent="0.25">
      <c r="B403" s="74">
        <v>40437</v>
      </c>
      <c r="C403" s="75" t="s">
        <v>1336</v>
      </c>
      <c r="D403" s="76" t="s">
        <v>1420</v>
      </c>
      <c r="E403" s="77">
        <v>1085</v>
      </c>
      <c r="F403" s="77">
        <v>347.2</v>
      </c>
      <c r="G403" s="75" t="s">
        <v>1414</v>
      </c>
      <c r="H403" s="75" t="s">
        <v>1415</v>
      </c>
      <c r="I403" s="76" t="s">
        <v>352</v>
      </c>
      <c r="J403" s="76" t="s">
        <v>1327</v>
      </c>
      <c r="M403" s="73"/>
    </row>
    <row r="404" spans="2:13" x14ac:dyDescent="0.25">
      <c r="B404" s="74">
        <v>40397</v>
      </c>
      <c r="C404" s="75" t="s">
        <v>1338</v>
      </c>
      <c r="D404" s="76" t="s">
        <v>1421</v>
      </c>
      <c r="E404" s="77">
        <v>640</v>
      </c>
      <c r="F404" s="77">
        <v>204.8</v>
      </c>
      <c r="G404" s="75" t="s">
        <v>1414</v>
      </c>
      <c r="H404" s="75" t="s">
        <v>757</v>
      </c>
      <c r="I404" s="76" t="s">
        <v>401</v>
      </c>
      <c r="J404" s="76" t="s">
        <v>1327</v>
      </c>
      <c r="M404" s="73"/>
    </row>
    <row r="405" spans="2:13" x14ac:dyDescent="0.25">
      <c r="B405" s="74">
        <v>41363</v>
      </c>
      <c r="C405" s="75" t="s">
        <v>1338</v>
      </c>
      <c r="D405" s="76" t="s">
        <v>1420</v>
      </c>
      <c r="E405" s="77">
        <v>1085</v>
      </c>
      <c r="F405" s="77">
        <v>347.2</v>
      </c>
      <c r="G405" s="75" t="s">
        <v>1414</v>
      </c>
      <c r="H405" s="75" t="s">
        <v>1415</v>
      </c>
      <c r="I405" s="76" t="s">
        <v>401</v>
      </c>
      <c r="J405" s="76" t="s">
        <v>1328</v>
      </c>
      <c r="M405" s="73"/>
    </row>
    <row r="406" spans="2:13" x14ac:dyDescent="0.25">
      <c r="B406" s="74">
        <v>41287</v>
      </c>
      <c r="C406" s="75" t="s">
        <v>1340</v>
      </c>
      <c r="D406" s="76" t="s">
        <v>1413</v>
      </c>
      <c r="E406" s="77">
        <v>875</v>
      </c>
      <c r="F406" s="77">
        <v>280</v>
      </c>
      <c r="G406" s="75" t="s">
        <v>1424</v>
      </c>
      <c r="H406" s="75" t="s">
        <v>1415</v>
      </c>
      <c r="I406" s="76" t="s">
        <v>401</v>
      </c>
      <c r="J406" s="76" t="s">
        <v>1327</v>
      </c>
      <c r="M406" s="73"/>
    </row>
    <row r="407" spans="2:13" x14ac:dyDescent="0.25">
      <c r="B407" s="74">
        <v>41391</v>
      </c>
      <c r="C407" s="75" t="s">
        <v>1338</v>
      </c>
      <c r="D407" s="76" t="s">
        <v>1416</v>
      </c>
      <c r="E407" s="77">
        <v>2220</v>
      </c>
      <c r="F407" s="77">
        <v>710.4</v>
      </c>
      <c r="G407" s="75" t="s">
        <v>1423</v>
      </c>
      <c r="H407" s="75" t="s">
        <v>1415</v>
      </c>
      <c r="I407" s="76" t="s">
        <v>401</v>
      </c>
      <c r="J407" s="76" t="s">
        <v>1328</v>
      </c>
      <c r="M407" s="73"/>
    </row>
    <row r="408" spans="2:13" x14ac:dyDescent="0.25">
      <c r="B408" s="74">
        <v>41182</v>
      </c>
      <c r="C408" s="75" t="s">
        <v>1340</v>
      </c>
      <c r="D408" s="76" t="s">
        <v>1413</v>
      </c>
      <c r="E408" s="77">
        <v>250</v>
      </c>
      <c r="F408" s="77">
        <v>80</v>
      </c>
      <c r="G408" s="75" t="s">
        <v>1418</v>
      </c>
      <c r="H408" s="75" t="s">
        <v>1415</v>
      </c>
      <c r="I408" s="76" t="s">
        <v>401</v>
      </c>
      <c r="J408" s="76" t="s">
        <v>1327</v>
      </c>
      <c r="M408" s="73"/>
    </row>
    <row r="409" spans="2:13" x14ac:dyDescent="0.25">
      <c r="B409" s="74">
        <v>41053</v>
      </c>
      <c r="C409" s="75" t="s">
        <v>1336</v>
      </c>
      <c r="D409" s="76" t="s">
        <v>1413</v>
      </c>
      <c r="E409" s="77">
        <v>375</v>
      </c>
      <c r="F409" s="77">
        <v>120</v>
      </c>
      <c r="G409" s="75" t="s">
        <v>1414</v>
      </c>
      <c r="H409" s="75" t="s">
        <v>1415</v>
      </c>
      <c r="I409" s="76" t="s">
        <v>401</v>
      </c>
      <c r="J409" s="76" t="s">
        <v>1327</v>
      </c>
      <c r="M409" s="73"/>
    </row>
    <row r="410" spans="2:13" x14ac:dyDescent="0.25">
      <c r="B410" s="74">
        <v>41236</v>
      </c>
      <c r="C410" s="75" t="s">
        <v>1337</v>
      </c>
      <c r="D410" s="76" t="s">
        <v>1419</v>
      </c>
      <c r="E410" s="77">
        <v>725</v>
      </c>
      <c r="F410" s="77">
        <v>232</v>
      </c>
      <c r="G410" s="75" t="s">
        <v>1414</v>
      </c>
      <c r="H410" s="75" t="s">
        <v>757</v>
      </c>
      <c r="I410" s="76" t="s">
        <v>401</v>
      </c>
      <c r="J410" s="76" t="s">
        <v>1328</v>
      </c>
      <c r="M410" s="73"/>
    </row>
    <row r="411" spans="2:13" x14ac:dyDescent="0.25">
      <c r="B411" s="74">
        <v>41153</v>
      </c>
      <c r="C411" s="75" t="s">
        <v>1338</v>
      </c>
      <c r="D411" s="76" t="s">
        <v>1413</v>
      </c>
      <c r="E411" s="77">
        <v>1000</v>
      </c>
      <c r="F411" s="77">
        <v>320</v>
      </c>
      <c r="G411" s="75" t="s">
        <v>1414</v>
      </c>
      <c r="H411" s="75" t="s">
        <v>1415</v>
      </c>
      <c r="I411" s="76" t="s">
        <v>352</v>
      </c>
      <c r="J411" s="76" t="s">
        <v>1328</v>
      </c>
      <c r="M411" s="73"/>
    </row>
    <row r="412" spans="2:13" x14ac:dyDescent="0.25">
      <c r="B412" s="74">
        <v>40546</v>
      </c>
      <c r="C412" s="75" t="s">
        <v>1331</v>
      </c>
      <c r="D412" s="76" t="s">
        <v>1416</v>
      </c>
      <c r="E412" s="77">
        <v>1295</v>
      </c>
      <c r="F412" s="77">
        <v>414.40000000000003</v>
      </c>
      <c r="G412" s="75" t="s">
        <v>1423</v>
      </c>
      <c r="H412" s="75" t="s">
        <v>1415</v>
      </c>
      <c r="I412" s="76" t="s">
        <v>401</v>
      </c>
      <c r="J412" s="76" t="s">
        <v>1328</v>
      </c>
      <c r="M412" s="73"/>
    </row>
    <row r="413" spans="2:13" x14ac:dyDescent="0.25">
      <c r="B413" s="74">
        <v>40982</v>
      </c>
      <c r="C413" s="75" t="s">
        <v>1334</v>
      </c>
      <c r="D413" s="76" t="s">
        <v>1417</v>
      </c>
      <c r="E413" s="77">
        <v>192</v>
      </c>
      <c r="F413" s="77">
        <v>61.44</v>
      </c>
      <c r="G413" s="75" t="s">
        <v>1414</v>
      </c>
      <c r="H413" s="75" t="s">
        <v>1415</v>
      </c>
      <c r="I413" s="76" t="s">
        <v>352</v>
      </c>
      <c r="J413" s="76" t="s">
        <v>1328</v>
      </c>
      <c r="M413" s="73"/>
    </row>
    <row r="414" spans="2:13" x14ac:dyDescent="0.25">
      <c r="B414" s="74">
        <v>40664</v>
      </c>
      <c r="C414" s="75" t="s">
        <v>1340</v>
      </c>
      <c r="D414" s="76" t="s">
        <v>1422</v>
      </c>
      <c r="E414" s="77">
        <v>280</v>
      </c>
      <c r="F414" s="77">
        <v>89.600000000000009</v>
      </c>
      <c r="G414" s="75" t="s">
        <v>1424</v>
      </c>
      <c r="H414" s="75" t="s">
        <v>1415</v>
      </c>
      <c r="I414" s="76" t="s">
        <v>352</v>
      </c>
      <c r="J414" s="76" t="s">
        <v>1327</v>
      </c>
      <c r="M414" s="73"/>
    </row>
    <row r="415" spans="2:13" x14ac:dyDescent="0.25">
      <c r="B415" s="74">
        <v>41143</v>
      </c>
      <c r="C415" s="75" t="s">
        <v>1334</v>
      </c>
      <c r="D415" s="76" t="s">
        <v>1413</v>
      </c>
      <c r="E415" s="77">
        <v>750</v>
      </c>
      <c r="F415" s="77">
        <v>240</v>
      </c>
      <c r="G415" s="75" t="s">
        <v>1418</v>
      </c>
      <c r="H415" s="75" t="s">
        <v>1415</v>
      </c>
      <c r="I415" s="76" t="s">
        <v>352</v>
      </c>
      <c r="J415" s="76" t="s">
        <v>1328</v>
      </c>
      <c r="M415" s="73"/>
    </row>
    <row r="416" spans="2:13" x14ac:dyDescent="0.25">
      <c r="B416" s="74">
        <v>41358</v>
      </c>
      <c r="C416" s="75" t="s">
        <v>1331</v>
      </c>
      <c r="D416" s="76" t="s">
        <v>1413</v>
      </c>
      <c r="E416" s="77">
        <v>750</v>
      </c>
      <c r="F416" s="77">
        <v>240</v>
      </c>
      <c r="G416" s="75" t="s">
        <v>1414</v>
      </c>
      <c r="H416" s="75" t="s">
        <v>1415</v>
      </c>
      <c r="I416" s="76" t="s">
        <v>401</v>
      </c>
      <c r="J416" s="76" t="s">
        <v>1327</v>
      </c>
      <c r="M416" s="73"/>
    </row>
    <row r="417" spans="2:13" x14ac:dyDescent="0.25">
      <c r="B417" s="74">
        <v>41389</v>
      </c>
      <c r="C417" s="75" t="s">
        <v>1336</v>
      </c>
      <c r="D417" s="76" t="s">
        <v>1413</v>
      </c>
      <c r="E417" s="77">
        <v>500</v>
      </c>
      <c r="F417" s="77">
        <v>160</v>
      </c>
      <c r="G417" s="75" t="s">
        <v>1414</v>
      </c>
      <c r="H417" s="75" t="s">
        <v>757</v>
      </c>
      <c r="I417" s="76" t="s">
        <v>448</v>
      </c>
      <c r="J417" s="76" t="s">
        <v>1327</v>
      </c>
      <c r="M417" s="73"/>
    </row>
    <row r="418" spans="2:13" x14ac:dyDescent="0.25">
      <c r="B418" s="74">
        <v>40533</v>
      </c>
      <c r="C418" s="75" t="s">
        <v>1332</v>
      </c>
      <c r="D418" s="76" t="s">
        <v>1416</v>
      </c>
      <c r="E418" s="77">
        <v>712</v>
      </c>
      <c r="F418" s="77">
        <v>227.84</v>
      </c>
      <c r="G418" s="75" t="s">
        <v>1424</v>
      </c>
      <c r="H418" s="75" t="s">
        <v>1415</v>
      </c>
      <c r="I418" s="76" t="s">
        <v>352</v>
      </c>
      <c r="J418" s="76" t="s">
        <v>1328</v>
      </c>
      <c r="M418" s="73"/>
    </row>
    <row r="419" spans="2:13" x14ac:dyDescent="0.25">
      <c r="B419" s="74">
        <v>40905</v>
      </c>
      <c r="C419" s="75" t="s">
        <v>1334</v>
      </c>
      <c r="D419" s="76" t="s">
        <v>1413</v>
      </c>
      <c r="E419" s="77">
        <v>875</v>
      </c>
      <c r="F419" s="77">
        <v>280</v>
      </c>
      <c r="G419" s="75" t="s">
        <v>1414</v>
      </c>
      <c r="H419" s="75" t="s">
        <v>1415</v>
      </c>
      <c r="I419" s="76" t="s">
        <v>352</v>
      </c>
      <c r="J419" s="76" t="s">
        <v>1327</v>
      </c>
      <c r="M419" s="73"/>
    </row>
    <row r="420" spans="2:13" x14ac:dyDescent="0.25">
      <c r="B420" s="74">
        <v>41109</v>
      </c>
      <c r="C420" s="75" t="s">
        <v>1336</v>
      </c>
      <c r="D420" s="76" t="s">
        <v>1416</v>
      </c>
      <c r="E420" s="77">
        <v>1424</v>
      </c>
      <c r="F420" s="77">
        <v>455.68</v>
      </c>
      <c r="G420" s="75" t="s">
        <v>1414</v>
      </c>
      <c r="H420" s="75" t="s">
        <v>1415</v>
      </c>
      <c r="I420" s="76" t="s">
        <v>401</v>
      </c>
      <c r="J420" s="76" t="s">
        <v>1327</v>
      </c>
      <c r="M420" s="73"/>
    </row>
    <row r="421" spans="2:13" x14ac:dyDescent="0.25">
      <c r="B421" s="74">
        <v>41381</v>
      </c>
      <c r="C421" s="75" t="s">
        <v>1334</v>
      </c>
      <c r="D421" s="76" t="s">
        <v>1413</v>
      </c>
      <c r="E421" s="77">
        <v>750</v>
      </c>
      <c r="F421" s="77">
        <v>240</v>
      </c>
      <c r="G421" s="75" t="s">
        <v>1414</v>
      </c>
      <c r="H421" s="75" t="s">
        <v>1415</v>
      </c>
      <c r="I421" s="76" t="s">
        <v>352</v>
      </c>
      <c r="J421" s="76" t="s">
        <v>1328</v>
      </c>
      <c r="M421" s="73"/>
    </row>
    <row r="422" spans="2:13" x14ac:dyDescent="0.25">
      <c r="B422" s="74">
        <v>40881</v>
      </c>
      <c r="C422" s="75" t="s">
        <v>1340</v>
      </c>
      <c r="D422" s="76" t="s">
        <v>1413</v>
      </c>
      <c r="E422" s="77">
        <v>500</v>
      </c>
      <c r="F422" s="77">
        <v>160</v>
      </c>
      <c r="G422" s="75" t="s">
        <v>1414</v>
      </c>
      <c r="H422" s="75" t="s">
        <v>762</v>
      </c>
      <c r="I422" s="76" t="s">
        <v>401</v>
      </c>
      <c r="J422" s="76" t="s">
        <v>1327</v>
      </c>
      <c r="M422" s="73"/>
    </row>
    <row r="423" spans="2:13" x14ac:dyDescent="0.25">
      <c r="B423" s="74">
        <v>40792</v>
      </c>
      <c r="C423" s="75" t="s">
        <v>1332</v>
      </c>
      <c r="D423" s="76" t="s">
        <v>1417</v>
      </c>
      <c r="E423" s="77">
        <v>2394</v>
      </c>
      <c r="F423" s="77">
        <v>766.08</v>
      </c>
      <c r="G423" s="75" t="s">
        <v>1414</v>
      </c>
      <c r="H423" s="75" t="s">
        <v>1415</v>
      </c>
      <c r="I423" s="76" t="s">
        <v>401</v>
      </c>
      <c r="J423" s="76" t="s">
        <v>1327</v>
      </c>
      <c r="M423" s="73"/>
    </row>
    <row r="424" spans="2:13" x14ac:dyDescent="0.25">
      <c r="B424" s="74">
        <v>40754</v>
      </c>
      <c r="C424" s="75" t="s">
        <v>1338</v>
      </c>
      <c r="D424" s="76" t="s">
        <v>1417</v>
      </c>
      <c r="E424" s="77">
        <v>228</v>
      </c>
      <c r="F424" s="77">
        <v>72.960000000000008</v>
      </c>
      <c r="G424" s="75" t="s">
        <v>1414</v>
      </c>
      <c r="H424" s="75" t="s">
        <v>1415</v>
      </c>
      <c r="I424" s="76" t="s">
        <v>401</v>
      </c>
      <c r="J424" s="76" t="s">
        <v>1327</v>
      </c>
      <c r="M424" s="73"/>
    </row>
    <row r="425" spans="2:13" x14ac:dyDescent="0.25">
      <c r="B425" s="74">
        <v>41282</v>
      </c>
      <c r="C425" s="75" t="s">
        <v>1332</v>
      </c>
      <c r="D425" s="76" t="s">
        <v>1425</v>
      </c>
      <c r="E425" s="77">
        <v>920</v>
      </c>
      <c r="F425" s="77">
        <v>294.40000000000003</v>
      </c>
      <c r="G425" s="75" t="s">
        <v>1414</v>
      </c>
      <c r="H425" s="75" t="s">
        <v>1415</v>
      </c>
      <c r="I425" s="76" t="s">
        <v>401</v>
      </c>
      <c r="J425" s="76" t="s">
        <v>1327</v>
      </c>
      <c r="M425" s="73"/>
    </row>
    <row r="426" spans="2:13" x14ac:dyDescent="0.25">
      <c r="B426" s="74">
        <v>40586</v>
      </c>
      <c r="C426" s="75" t="s">
        <v>1338</v>
      </c>
      <c r="D426" s="76" t="s">
        <v>1417</v>
      </c>
      <c r="E426" s="77">
        <v>1368</v>
      </c>
      <c r="F426" s="77">
        <v>437.76</v>
      </c>
      <c r="G426" s="75" t="s">
        <v>1414</v>
      </c>
      <c r="H426" s="75" t="s">
        <v>1415</v>
      </c>
      <c r="I426" s="76" t="s">
        <v>352</v>
      </c>
      <c r="J426" s="76" t="s">
        <v>1328</v>
      </c>
      <c r="M426" s="73"/>
    </row>
    <row r="427" spans="2:13" x14ac:dyDescent="0.25">
      <c r="B427" s="74">
        <v>40550</v>
      </c>
      <c r="C427" s="75" t="s">
        <v>1337</v>
      </c>
      <c r="D427" s="76" t="s">
        <v>1419</v>
      </c>
      <c r="E427" s="77">
        <v>290</v>
      </c>
      <c r="F427" s="77">
        <v>92.8</v>
      </c>
      <c r="G427" s="75" t="s">
        <v>1414</v>
      </c>
      <c r="H427" s="75" t="s">
        <v>1415</v>
      </c>
      <c r="I427" s="76" t="s">
        <v>401</v>
      </c>
      <c r="J427" s="76" t="s">
        <v>1327</v>
      </c>
      <c r="M427" s="73"/>
    </row>
    <row r="428" spans="2:13" x14ac:dyDescent="0.25">
      <c r="B428" s="74">
        <v>40935</v>
      </c>
      <c r="C428" s="75" t="s">
        <v>1337</v>
      </c>
      <c r="D428" s="76" t="s">
        <v>1413</v>
      </c>
      <c r="E428" s="77">
        <v>1500</v>
      </c>
      <c r="F428" s="77">
        <v>480</v>
      </c>
      <c r="G428" s="75" t="s">
        <v>1414</v>
      </c>
      <c r="H428" s="75" t="s">
        <v>762</v>
      </c>
      <c r="I428" s="76" t="s">
        <v>352</v>
      </c>
      <c r="J428" s="76" t="s">
        <v>1327</v>
      </c>
      <c r="M428" s="73"/>
    </row>
    <row r="429" spans="2:13" x14ac:dyDescent="0.25">
      <c r="B429" s="74">
        <v>41236</v>
      </c>
      <c r="C429" s="75" t="s">
        <v>1337</v>
      </c>
      <c r="D429" s="76" t="s">
        <v>1419</v>
      </c>
      <c r="E429" s="77">
        <v>725</v>
      </c>
      <c r="F429" s="77">
        <v>232</v>
      </c>
      <c r="G429" s="75" t="s">
        <v>1414</v>
      </c>
      <c r="H429" s="75" t="s">
        <v>1415</v>
      </c>
      <c r="I429" s="76" t="s">
        <v>329</v>
      </c>
      <c r="J429" s="76" t="s">
        <v>1327</v>
      </c>
      <c r="M429" s="73"/>
    </row>
    <row r="430" spans="2:13" x14ac:dyDescent="0.25">
      <c r="B430" s="74">
        <v>40416</v>
      </c>
      <c r="C430" s="75" t="s">
        <v>1336</v>
      </c>
      <c r="D430" s="76" t="s">
        <v>1413</v>
      </c>
      <c r="E430" s="77">
        <v>625</v>
      </c>
      <c r="F430" s="77">
        <v>200</v>
      </c>
      <c r="G430" s="75" t="s">
        <v>1414</v>
      </c>
      <c r="H430" s="75" t="s">
        <v>1415</v>
      </c>
      <c r="I430" s="76" t="s">
        <v>448</v>
      </c>
      <c r="J430" s="76" t="s">
        <v>1327</v>
      </c>
      <c r="M430" s="73"/>
    </row>
    <row r="431" spans="2:13" x14ac:dyDescent="0.25">
      <c r="B431" s="74">
        <v>41069</v>
      </c>
      <c r="C431" s="75" t="s">
        <v>1338</v>
      </c>
      <c r="D431" s="76" t="s">
        <v>1413</v>
      </c>
      <c r="E431" s="77">
        <v>1000</v>
      </c>
      <c r="F431" s="77">
        <v>320</v>
      </c>
      <c r="G431" s="75" t="s">
        <v>1414</v>
      </c>
      <c r="H431" s="75" t="s">
        <v>1415</v>
      </c>
      <c r="I431" s="76" t="s">
        <v>401</v>
      </c>
      <c r="J431" s="76" t="s">
        <v>1327</v>
      </c>
      <c r="M431" s="73"/>
    </row>
    <row r="432" spans="2:13" x14ac:dyDescent="0.25">
      <c r="B432" s="74">
        <v>40942</v>
      </c>
      <c r="C432" s="75" t="s">
        <v>1337</v>
      </c>
      <c r="D432" s="76" t="s">
        <v>1416</v>
      </c>
      <c r="E432" s="77">
        <v>890</v>
      </c>
      <c r="F432" s="77">
        <v>284.8</v>
      </c>
      <c r="G432" s="75" t="s">
        <v>1418</v>
      </c>
      <c r="H432" s="75" t="s">
        <v>1415</v>
      </c>
      <c r="I432" s="76" t="s">
        <v>401</v>
      </c>
      <c r="J432" s="76" t="s">
        <v>1327</v>
      </c>
      <c r="M432" s="73"/>
    </row>
    <row r="433" spans="2:13" x14ac:dyDescent="0.25">
      <c r="B433" s="74">
        <v>41174</v>
      </c>
      <c r="C433" s="75" t="s">
        <v>1338</v>
      </c>
      <c r="D433" s="76" t="s">
        <v>1417</v>
      </c>
      <c r="E433" s="77">
        <v>1026</v>
      </c>
      <c r="F433" s="77">
        <v>328.32</v>
      </c>
      <c r="G433" s="75" t="s">
        <v>1414</v>
      </c>
      <c r="H433" s="75" t="s">
        <v>1415</v>
      </c>
      <c r="I433" s="76" t="s">
        <v>401</v>
      </c>
      <c r="J433" s="76" t="s">
        <v>1327</v>
      </c>
      <c r="M433" s="73"/>
    </row>
    <row r="434" spans="2:13" x14ac:dyDescent="0.25">
      <c r="B434" s="74">
        <v>41069</v>
      </c>
      <c r="C434" s="75" t="s">
        <v>1338</v>
      </c>
      <c r="D434" s="76" t="s">
        <v>1425</v>
      </c>
      <c r="E434" s="77">
        <v>1610</v>
      </c>
      <c r="F434" s="77">
        <v>515.20000000000005</v>
      </c>
      <c r="G434" s="75" t="s">
        <v>1424</v>
      </c>
      <c r="H434" s="75" t="s">
        <v>1415</v>
      </c>
      <c r="I434" s="76" t="s">
        <v>300</v>
      </c>
      <c r="J434" s="76" t="s">
        <v>1327</v>
      </c>
      <c r="M434" s="73"/>
    </row>
    <row r="435" spans="2:13" x14ac:dyDescent="0.25">
      <c r="B435" s="74">
        <v>41169</v>
      </c>
      <c r="C435" s="75" t="s">
        <v>1331</v>
      </c>
      <c r="D435" s="76" t="s">
        <v>1417</v>
      </c>
      <c r="E435" s="77">
        <v>2304</v>
      </c>
      <c r="F435" s="77">
        <v>737.28</v>
      </c>
      <c r="G435" s="75" t="s">
        <v>1414</v>
      </c>
      <c r="H435" s="75" t="s">
        <v>1415</v>
      </c>
      <c r="I435" s="76" t="s">
        <v>352</v>
      </c>
      <c r="J435" s="76" t="s">
        <v>1328</v>
      </c>
      <c r="M435" s="73"/>
    </row>
    <row r="436" spans="2:13" x14ac:dyDescent="0.25">
      <c r="B436" s="74">
        <v>40751</v>
      </c>
      <c r="C436" s="75" t="s">
        <v>1334</v>
      </c>
      <c r="D436" s="76" t="s">
        <v>1417</v>
      </c>
      <c r="E436" s="77">
        <v>228</v>
      </c>
      <c r="F436" s="77">
        <v>72.960000000000008</v>
      </c>
      <c r="G436" s="75" t="s">
        <v>1414</v>
      </c>
      <c r="H436" s="75" t="s">
        <v>1415</v>
      </c>
      <c r="I436" s="76" t="s">
        <v>401</v>
      </c>
      <c r="J436" s="76" t="s">
        <v>1327</v>
      </c>
      <c r="M436" s="73"/>
    </row>
    <row r="437" spans="2:13" x14ac:dyDescent="0.25">
      <c r="B437" s="74">
        <v>41273</v>
      </c>
      <c r="C437" s="75" t="s">
        <v>1340</v>
      </c>
      <c r="D437" s="76" t="s">
        <v>1413</v>
      </c>
      <c r="E437" s="77">
        <v>750</v>
      </c>
      <c r="F437" s="77">
        <v>240</v>
      </c>
      <c r="G437" s="75" t="s">
        <v>1418</v>
      </c>
      <c r="H437" s="75" t="s">
        <v>762</v>
      </c>
      <c r="I437" s="76" t="s">
        <v>352</v>
      </c>
      <c r="J437" s="76" t="s">
        <v>1327</v>
      </c>
      <c r="M437" s="73"/>
    </row>
    <row r="438" spans="2:13" x14ac:dyDescent="0.25">
      <c r="B438" s="74">
        <v>41338</v>
      </c>
      <c r="C438" s="75" t="s">
        <v>1332</v>
      </c>
      <c r="D438" s="76" t="s">
        <v>1413</v>
      </c>
      <c r="E438" s="77">
        <v>375</v>
      </c>
      <c r="F438" s="77">
        <v>120</v>
      </c>
      <c r="G438" s="75" t="s">
        <v>1418</v>
      </c>
      <c r="H438" s="75" t="s">
        <v>762</v>
      </c>
      <c r="I438" s="76" t="s">
        <v>352</v>
      </c>
      <c r="J438" s="76" t="s">
        <v>1327</v>
      </c>
      <c r="M438" s="73"/>
    </row>
    <row r="439" spans="2:13" x14ac:dyDescent="0.25">
      <c r="B439" s="74">
        <v>40897</v>
      </c>
      <c r="C439" s="75" t="s">
        <v>1332</v>
      </c>
      <c r="D439" s="76" t="s">
        <v>1413</v>
      </c>
      <c r="E439" s="77">
        <v>1000</v>
      </c>
      <c r="F439" s="77">
        <v>320</v>
      </c>
      <c r="G439" s="75" t="s">
        <v>1418</v>
      </c>
      <c r="H439" s="75" t="s">
        <v>1415</v>
      </c>
      <c r="I439" s="76" t="s">
        <v>401</v>
      </c>
      <c r="J439" s="76" t="s">
        <v>1327</v>
      </c>
      <c r="M439" s="73"/>
    </row>
    <row r="440" spans="2:13" x14ac:dyDescent="0.25">
      <c r="B440" s="74">
        <v>41341</v>
      </c>
      <c r="C440" s="75" t="s">
        <v>1337</v>
      </c>
      <c r="D440" s="76" t="s">
        <v>1421</v>
      </c>
      <c r="E440" s="77">
        <v>2880</v>
      </c>
      <c r="F440" s="77">
        <v>921.6</v>
      </c>
      <c r="G440" s="75" t="s">
        <v>1426</v>
      </c>
      <c r="H440" s="75" t="s">
        <v>1415</v>
      </c>
      <c r="I440" s="76" t="s">
        <v>401</v>
      </c>
      <c r="J440" s="76" t="s">
        <v>1327</v>
      </c>
      <c r="M440" s="73"/>
    </row>
    <row r="441" spans="2:13" x14ac:dyDescent="0.25">
      <c r="B441" s="74">
        <v>40559</v>
      </c>
      <c r="C441" s="75" t="s">
        <v>1340</v>
      </c>
      <c r="D441" s="76" t="s">
        <v>1417</v>
      </c>
      <c r="E441" s="77">
        <v>342</v>
      </c>
      <c r="F441" s="77">
        <v>109.44</v>
      </c>
      <c r="G441" s="75" t="s">
        <v>1414</v>
      </c>
      <c r="H441" s="75" t="s">
        <v>1415</v>
      </c>
      <c r="I441" s="76" t="s">
        <v>352</v>
      </c>
      <c r="J441" s="76" t="s">
        <v>1328</v>
      </c>
      <c r="M441" s="73"/>
    </row>
    <row r="442" spans="2:13" x14ac:dyDescent="0.25">
      <c r="B442" s="74">
        <v>40499</v>
      </c>
      <c r="C442" s="75" t="s">
        <v>1334</v>
      </c>
      <c r="D442" s="76" t="s">
        <v>1422</v>
      </c>
      <c r="E442" s="77">
        <v>2340</v>
      </c>
      <c r="F442" s="77">
        <v>748.80000000000007</v>
      </c>
      <c r="G442" s="75" t="s">
        <v>1414</v>
      </c>
      <c r="H442" s="75" t="s">
        <v>1415</v>
      </c>
      <c r="I442" s="76" t="s">
        <v>352</v>
      </c>
      <c r="J442" s="76" t="s">
        <v>1327</v>
      </c>
      <c r="M442" s="73"/>
    </row>
    <row r="443" spans="2:13" x14ac:dyDescent="0.25">
      <c r="B443" s="74">
        <v>40687</v>
      </c>
      <c r="C443" s="75" t="s">
        <v>1332</v>
      </c>
      <c r="D443" s="76" t="s">
        <v>1425</v>
      </c>
      <c r="E443" s="77">
        <v>920</v>
      </c>
      <c r="F443" s="77">
        <v>294.40000000000003</v>
      </c>
      <c r="G443" s="75" t="s">
        <v>1414</v>
      </c>
      <c r="H443" s="75" t="s">
        <v>762</v>
      </c>
      <c r="I443" s="76" t="s">
        <v>300</v>
      </c>
      <c r="J443" s="76" t="s">
        <v>1327</v>
      </c>
      <c r="M443" s="73"/>
    </row>
    <row r="444" spans="2:13" x14ac:dyDescent="0.25">
      <c r="B444" s="74">
        <v>40817</v>
      </c>
      <c r="C444" s="75" t="s">
        <v>1338</v>
      </c>
      <c r="D444" s="76" t="s">
        <v>1417</v>
      </c>
      <c r="E444" s="77">
        <v>570</v>
      </c>
      <c r="F444" s="77">
        <v>182.4</v>
      </c>
      <c r="G444" s="75" t="s">
        <v>1418</v>
      </c>
      <c r="H444" s="75" t="s">
        <v>762</v>
      </c>
      <c r="I444" s="76" t="s">
        <v>352</v>
      </c>
      <c r="J444" s="76" t="s">
        <v>1327</v>
      </c>
      <c r="M444" s="73"/>
    </row>
    <row r="445" spans="2:13" x14ac:dyDescent="0.25">
      <c r="B445" s="74">
        <v>41069</v>
      </c>
      <c r="C445" s="75" t="s">
        <v>1338</v>
      </c>
      <c r="D445" s="76" t="s">
        <v>1413</v>
      </c>
      <c r="E445" s="77">
        <v>625</v>
      </c>
      <c r="F445" s="77">
        <v>200</v>
      </c>
      <c r="G445" s="75" t="s">
        <v>1414</v>
      </c>
      <c r="H445" s="75" t="s">
        <v>1415</v>
      </c>
      <c r="I445" s="76" t="s">
        <v>329</v>
      </c>
      <c r="J445" s="76" t="s">
        <v>1328</v>
      </c>
      <c r="M445" s="73"/>
    </row>
    <row r="446" spans="2:13" x14ac:dyDescent="0.25">
      <c r="B446" s="74">
        <v>41307</v>
      </c>
      <c r="C446" s="75" t="s">
        <v>1338</v>
      </c>
      <c r="D446" s="76" t="s">
        <v>1420</v>
      </c>
      <c r="E446" s="77">
        <v>1395</v>
      </c>
      <c r="F446" s="77">
        <v>446.40000000000003</v>
      </c>
      <c r="G446" s="75" t="s">
        <v>1414</v>
      </c>
      <c r="H446" s="75" t="s">
        <v>757</v>
      </c>
      <c r="I446" s="76" t="s">
        <v>352</v>
      </c>
      <c r="J446" s="76" t="s">
        <v>1327</v>
      </c>
      <c r="M446" s="73"/>
    </row>
    <row r="447" spans="2:13" x14ac:dyDescent="0.25">
      <c r="B447" s="74">
        <v>40882</v>
      </c>
      <c r="C447" s="75" t="s">
        <v>1331</v>
      </c>
      <c r="D447" s="76" t="s">
        <v>1413</v>
      </c>
      <c r="E447" s="77">
        <v>375</v>
      </c>
      <c r="F447" s="77">
        <v>120</v>
      </c>
      <c r="G447" s="75" t="s">
        <v>1414</v>
      </c>
      <c r="H447" s="75" t="s">
        <v>757</v>
      </c>
      <c r="I447" s="76" t="s">
        <v>352</v>
      </c>
      <c r="J447" s="76" t="s">
        <v>1328</v>
      </c>
      <c r="M447" s="73"/>
    </row>
    <row r="448" spans="2:13" x14ac:dyDescent="0.25">
      <c r="B448" s="74">
        <v>40641</v>
      </c>
      <c r="C448" s="75" t="s">
        <v>1337</v>
      </c>
      <c r="D448" s="76" t="s">
        <v>1416</v>
      </c>
      <c r="E448" s="77">
        <v>740</v>
      </c>
      <c r="F448" s="77">
        <v>236.8</v>
      </c>
      <c r="G448" s="75" t="s">
        <v>1418</v>
      </c>
      <c r="H448" s="75" t="s">
        <v>757</v>
      </c>
      <c r="I448" s="76" t="s">
        <v>401</v>
      </c>
      <c r="J448" s="76" t="s">
        <v>1327</v>
      </c>
      <c r="M448" s="73"/>
    </row>
    <row r="449" spans="2:13" x14ac:dyDescent="0.25">
      <c r="B449" s="74">
        <v>41209</v>
      </c>
      <c r="C449" s="75" t="s">
        <v>1338</v>
      </c>
      <c r="D449" s="76" t="s">
        <v>1422</v>
      </c>
      <c r="E449" s="77">
        <v>3120</v>
      </c>
      <c r="F449" s="77">
        <v>998.4</v>
      </c>
      <c r="G449" s="75" t="s">
        <v>1414</v>
      </c>
      <c r="H449" s="75" t="s">
        <v>762</v>
      </c>
      <c r="I449" s="76" t="s">
        <v>401</v>
      </c>
      <c r="J449" s="76" t="s">
        <v>1328</v>
      </c>
      <c r="M449" s="73"/>
    </row>
    <row r="450" spans="2:13" x14ac:dyDescent="0.25">
      <c r="B450" s="74">
        <v>40517</v>
      </c>
      <c r="C450" s="75" t="s">
        <v>1340</v>
      </c>
      <c r="D450" s="76" t="s">
        <v>1413</v>
      </c>
      <c r="E450" s="77">
        <v>1500</v>
      </c>
      <c r="F450" s="77">
        <v>480</v>
      </c>
      <c r="G450" s="75" t="s">
        <v>1414</v>
      </c>
      <c r="H450" s="75" t="s">
        <v>1415</v>
      </c>
      <c r="I450" s="76" t="s">
        <v>352</v>
      </c>
      <c r="J450" s="76" t="s">
        <v>1327</v>
      </c>
      <c r="M450" s="73"/>
    </row>
    <row r="451" spans="2:13" x14ac:dyDescent="0.25">
      <c r="B451" s="74">
        <v>40559</v>
      </c>
      <c r="C451" s="75" t="s">
        <v>1340</v>
      </c>
      <c r="D451" s="76" t="s">
        <v>1416</v>
      </c>
      <c r="E451" s="77">
        <v>356</v>
      </c>
      <c r="F451" s="77">
        <v>113.92</v>
      </c>
      <c r="G451" s="75" t="s">
        <v>1424</v>
      </c>
      <c r="H451" s="75" t="s">
        <v>757</v>
      </c>
      <c r="I451" s="76" t="s">
        <v>401</v>
      </c>
      <c r="J451" s="76" t="s">
        <v>1328</v>
      </c>
      <c r="M451" s="73"/>
    </row>
    <row r="452" spans="2:13" x14ac:dyDescent="0.25">
      <c r="B452" s="74">
        <v>40944</v>
      </c>
      <c r="C452" s="75" t="s">
        <v>1340</v>
      </c>
      <c r="D452" s="76" t="s">
        <v>1419</v>
      </c>
      <c r="E452" s="77">
        <v>2610</v>
      </c>
      <c r="F452" s="77">
        <v>835.2</v>
      </c>
      <c r="G452" s="75" t="s">
        <v>1427</v>
      </c>
      <c r="H452" s="75" t="s">
        <v>1415</v>
      </c>
      <c r="I452" s="76" t="s">
        <v>401</v>
      </c>
      <c r="J452" s="76" t="s">
        <v>1328</v>
      </c>
      <c r="M452" s="73"/>
    </row>
    <row r="453" spans="2:13" x14ac:dyDescent="0.25">
      <c r="B453" s="74">
        <v>40569</v>
      </c>
      <c r="C453" s="75" t="s">
        <v>1334</v>
      </c>
      <c r="D453" s="76" t="s">
        <v>1413</v>
      </c>
      <c r="E453" s="77">
        <v>875</v>
      </c>
      <c r="F453" s="77">
        <v>280</v>
      </c>
      <c r="G453" s="75" t="s">
        <v>1414</v>
      </c>
      <c r="H453" s="75" t="s">
        <v>1415</v>
      </c>
      <c r="I453" s="76" t="s">
        <v>352</v>
      </c>
      <c r="J453" s="76" t="s">
        <v>1327</v>
      </c>
      <c r="M453" s="73"/>
    </row>
    <row r="454" spans="2:13" x14ac:dyDescent="0.25">
      <c r="B454" s="74">
        <v>40487</v>
      </c>
      <c r="C454" s="75" t="s">
        <v>1337</v>
      </c>
      <c r="D454" s="76" t="s">
        <v>1425</v>
      </c>
      <c r="E454" s="77">
        <v>1150</v>
      </c>
      <c r="F454" s="77">
        <v>368</v>
      </c>
      <c r="G454" s="75" t="s">
        <v>1414</v>
      </c>
      <c r="H454" s="75" t="s">
        <v>762</v>
      </c>
      <c r="I454" s="76" t="s">
        <v>401</v>
      </c>
      <c r="J454" s="76" t="s">
        <v>1327</v>
      </c>
      <c r="M454" s="73"/>
    </row>
    <row r="455" spans="2:13" x14ac:dyDescent="0.25">
      <c r="B455" s="74">
        <v>41188</v>
      </c>
      <c r="C455" s="75" t="s">
        <v>1338</v>
      </c>
      <c r="D455" s="76" t="s">
        <v>1420</v>
      </c>
      <c r="E455" s="77">
        <v>155</v>
      </c>
      <c r="F455" s="77">
        <v>49.6</v>
      </c>
      <c r="G455" s="75" t="s">
        <v>1424</v>
      </c>
      <c r="H455" s="75" t="s">
        <v>757</v>
      </c>
      <c r="I455" s="76" t="s">
        <v>401</v>
      </c>
      <c r="J455" s="76" t="s">
        <v>1327</v>
      </c>
      <c r="M455" s="73"/>
    </row>
    <row r="456" spans="2:13" x14ac:dyDescent="0.25">
      <c r="B456" s="74">
        <v>41301</v>
      </c>
      <c r="C456" s="75" t="s">
        <v>1340</v>
      </c>
      <c r="D456" s="76" t="s">
        <v>1413</v>
      </c>
      <c r="E456" s="77">
        <v>1125</v>
      </c>
      <c r="F456" s="77">
        <v>360</v>
      </c>
      <c r="G456" s="75" t="s">
        <v>1414</v>
      </c>
      <c r="H456" s="75" t="s">
        <v>1415</v>
      </c>
      <c r="I456" s="76" t="s">
        <v>352</v>
      </c>
      <c r="J456" s="76" t="s">
        <v>1327</v>
      </c>
      <c r="M456" s="73"/>
    </row>
    <row r="457" spans="2:13" x14ac:dyDescent="0.25">
      <c r="B457" s="74">
        <v>40911</v>
      </c>
      <c r="C457" s="75" t="s">
        <v>1332</v>
      </c>
      <c r="D457" s="76" t="s">
        <v>1419</v>
      </c>
      <c r="E457" s="77">
        <v>580</v>
      </c>
      <c r="F457" s="77">
        <v>185.6</v>
      </c>
      <c r="G457" s="75" t="s">
        <v>1414</v>
      </c>
      <c r="H457" s="75" t="s">
        <v>1415</v>
      </c>
      <c r="I457" s="76" t="s">
        <v>401</v>
      </c>
      <c r="J457" s="76" t="s">
        <v>1327</v>
      </c>
      <c r="M457" s="73"/>
    </row>
    <row r="458" spans="2:13" x14ac:dyDescent="0.25">
      <c r="B458" s="74">
        <v>40912</v>
      </c>
      <c r="C458" s="75" t="s">
        <v>1334</v>
      </c>
      <c r="D458" s="76" t="s">
        <v>1416</v>
      </c>
      <c r="E458" s="77">
        <v>1246</v>
      </c>
      <c r="F458" s="77">
        <v>398.72</v>
      </c>
      <c r="G458" s="75" t="s">
        <v>1414</v>
      </c>
      <c r="H458" s="75" t="s">
        <v>762</v>
      </c>
      <c r="I458" s="76" t="s">
        <v>300</v>
      </c>
      <c r="J458" s="76" t="s">
        <v>1327</v>
      </c>
      <c r="M458" s="73"/>
    </row>
    <row r="459" spans="2:13" x14ac:dyDescent="0.25">
      <c r="B459" s="74">
        <v>41188</v>
      </c>
      <c r="C459" s="75" t="s">
        <v>1338</v>
      </c>
      <c r="D459" s="76" t="s">
        <v>1419</v>
      </c>
      <c r="E459" s="77">
        <v>580</v>
      </c>
      <c r="F459" s="77">
        <v>185.6</v>
      </c>
      <c r="G459" s="75" t="s">
        <v>1418</v>
      </c>
      <c r="H459" s="75" t="s">
        <v>1415</v>
      </c>
      <c r="I459" s="76" t="s">
        <v>352</v>
      </c>
      <c r="J459" s="76" t="s">
        <v>1328</v>
      </c>
      <c r="M459" s="73"/>
    </row>
    <row r="460" spans="2:13" x14ac:dyDescent="0.25">
      <c r="B460" s="74">
        <v>40972</v>
      </c>
      <c r="C460" s="75" t="s">
        <v>1340</v>
      </c>
      <c r="D460" s="76" t="s">
        <v>1413</v>
      </c>
      <c r="E460" s="77">
        <v>375</v>
      </c>
      <c r="F460" s="77">
        <v>120</v>
      </c>
      <c r="G460" s="75" t="s">
        <v>1414</v>
      </c>
      <c r="H460" s="75" t="s">
        <v>1415</v>
      </c>
      <c r="I460" s="76" t="s">
        <v>352</v>
      </c>
      <c r="J460" s="76" t="s">
        <v>1327</v>
      </c>
      <c r="M460" s="73"/>
    </row>
    <row r="461" spans="2:13" x14ac:dyDescent="0.25">
      <c r="B461" s="74">
        <v>40618</v>
      </c>
      <c r="C461" s="75" t="s">
        <v>1334</v>
      </c>
      <c r="D461" s="76" t="s">
        <v>1417</v>
      </c>
      <c r="E461" s="77">
        <v>342</v>
      </c>
      <c r="F461" s="77">
        <v>109.44</v>
      </c>
      <c r="G461" s="75" t="s">
        <v>1414</v>
      </c>
      <c r="H461" s="75" t="s">
        <v>762</v>
      </c>
      <c r="I461" s="76" t="s">
        <v>860</v>
      </c>
      <c r="J461" s="76" t="s">
        <v>1327</v>
      </c>
      <c r="M461" s="73"/>
    </row>
    <row r="462" spans="2:13" x14ac:dyDescent="0.25">
      <c r="B462" s="74">
        <v>40613</v>
      </c>
      <c r="C462" s="75" t="s">
        <v>1337</v>
      </c>
      <c r="D462" s="76" t="s">
        <v>1422</v>
      </c>
      <c r="E462" s="77">
        <v>1820</v>
      </c>
      <c r="F462" s="77">
        <v>582.4</v>
      </c>
      <c r="G462" s="75" t="s">
        <v>1427</v>
      </c>
      <c r="H462" s="75" t="s">
        <v>757</v>
      </c>
      <c r="I462" s="76" t="s">
        <v>860</v>
      </c>
      <c r="J462" s="76" t="s">
        <v>1327</v>
      </c>
      <c r="M462" s="73"/>
    </row>
    <row r="463" spans="2:13" x14ac:dyDescent="0.25">
      <c r="B463" s="74">
        <v>40445</v>
      </c>
      <c r="C463" s="75" t="s">
        <v>1337</v>
      </c>
      <c r="D463" s="76" t="s">
        <v>1425</v>
      </c>
      <c r="E463" s="77">
        <v>690</v>
      </c>
      <c r="F463" s="77">
        <v>220.8</v>
      </c>
      <c r="G463" s="75" t="s">
        <v>1414</v>
      </c>
      <c r="H463" s="75" t="s">
        <v>762</v>
      </c>
      <c r="I463" s="76" t="s">
        <v>860</v>
      </c>
      <c r="J463" s="76" t="s">
        <v>1327</v>
      </c>
      <c r="M463" s="73"/>
    </row>
    <row r="464" spans="2:13" x14ac:dyDescent="0.25">
      <c r="B464" s="74">
        <v>41378</v>
      </c>
      <c r="C464" s="75" t="s">
        <v>1340</v>
      </c>
      <c r="D464" s="76" t="s">
        <v>1417</v>
      </c>
      <c r="E464" s="77">
        <v>576</v>
      </c>
      <c r="F464" s="77">
        <v>184.32</v>
      </c>
      <c r="G464" s="75" t="s">
        <v>1414</v>
      </c>
      <c r="H464" s="75" t="s">
        <v>1415</v>
      </c>
      <c r="I464" s="76" t="s">
        <v>860</v>
      </c>
      <c r="J464" s="76" t="s">
        <v>1327</v>
      </c>
      <c r="M464" s="73"/>
    </row>
    <row r="465" spans="2:13" x14ac:dyDescent="0.25">
      <c r="B465" s="74">
        <v>40750</v>
      </c>
      <c r="C465" s="75" t="s">
        <v>1332</v>
      </c>
      <c r="D465" s="76" t="s">
        <v>1419</v>
      </c>
      <c r="E465" s="77">
        <v>435</v>
      </c>
      <c r="F465" s="77">
        <v>139.20000000000002</v>
      </c>
      <c r="G465" s="75" t="s">
        <v>1414</v>
      </c>
      <c r="H465" s="75" t="s">
        <v>1415</v>
      </c>
      <c r="I465" s="76" t="s">
        <v>401</v>
      </c>
      <c r="J465" s="76" t="s">
        <v>1327</v>
      </c>
      <c r="M465" s="73"/>
    </row>
    <row r="466" spans="2:13" x14ac:dyDescent="0.25">
      <c r="B466" s="74">
        <v>40499</v>
      </c>
      <c r="C466" s="75" t="s">
        <v>1334</v>
      </c>
      <c r="D466" s="76" t="s">
        <v>1413</v>
      </c>
      <c r="E466" s="77">
        <v>250</v>
      </c>
      <c r="F466" s="77">
        <v>80</v>
      </c>
      <c r="G466" s="75" t="s">
        <v>1414</v>
      </c>
      <c r="H466" s="75" t="s">
        <v>1415</v>
      </c>
      <c r="I466" s="76" t="s">
        <v>860</v>
      </c>
      <c r="J466" s="76" t="s">
        <v>1327</v>
      </c>
      <c r="M466" s="73"/>
    </row>
    <row r="467" spans="2:13" x14ac:dyDescent="0.25">
      <c r="B467" s="74">
        <v>40425</v>
      </c>
      <c r="C467" s="75" t="s">
        <v>1338</v>
      </c>
      <c r="D467" s="76" t="s">
        <v>1413</v>
      </c>
      <c r="E467" s="77">
        <v>375</v>
      </c>
      <c r="F467" s="77">
        <v>120</v>
      </c>
      <c r="G467" s="75" t="s">
        <v>1414</v>
      </c>
      <c r="H467" s="75" t="s">
        <v>762</v>
      </c>
      <c r="I467" s="76" t="s">
        <v>860</v>
      </c>
      <c r="J467" s="76" t="s">
        <v>1327</v>
      </c>
      <c r="M467" s="73"/>
    </row>
    <row r="468" spans="2:13" x14ac:dyDescent="0.25">
      <c r="B468" s="74">
        <v>40901</v>
      </c>
      <c r="C468" s="75" t="s">
        <v>1338</v>
      </c>
      <c r="D468" s="76" t="s">
        <v>1416</v>
      </c>
      <c r="E468" s="77">
        <v>712</v>
      </c>
      <c r="F468" s="77">
        <v>227.84</v>
      </c>
      <c r="G468" s="75" t="s">
        <v>1414</v>
      </c>
      <c r="H468" s="75" t="s">
        <v>1415</v>
      </c>
      <c r="I468" s="76" t="s">
        <v>860</v>
      </c>
      <c r="J468" s="76" t="s">
        <v>1328</v>
      </c>
      <c r="M468" s="73"/>
    </row>
    <row r="469" spans="2:13" x14ac:dyDescent="0.25">
      <c r="B469" s="74">
        <v>40768</v>
      </c>
      <c r="C469" s="75" t="s">
        <v>1338</v>
      </c>
      <c r="D469" s="76" t="s">
        <v>1419</v>
      </c>
      <c r="E469" s="77">
        <v>580</v>
      </c>
      <c r="F469" s="77">
        <v>185.6</v>
      </c>
      <c r="G469" s="75" t="s">
        <v>1414</v>
      </c>
      <c r="H469" s="75" t="s">
        <v>1415</v>
      </c>
      <c r="I469" s="76" t="s">
        <v>401</v>
      </c>
      <c r="J469" s="76" t="s">
        <v>1327</v>
      </c>
      <c r="M469" s="73"/>
    </row>
    <row r="470" spans="2:13" x14ac:dyDescent="0.25">
      <c r="B470" s="74">
        <v>40535</v>
      </c>
      <c r="C470" s="75" t="s">
        <v>1336</v>
      </c>
      <c r="D470" s="76" t="s">
        <v>1420</v>
      </c>
      <c r="E470" s="77">
        <v>990</v>
      </c>
      <c r="F470" s="77">
        <v>316.8</v>
      </c>
      <c r="G470" s="75" t="s">
        <v>1414</v>
      </c>
      <c r="H470" s="75" t="s">
        <v>757</v>
      </c>
      <c r="I470" s="76" t="s">
        <v>860</v>
      </c>
      <c r="J470" s="76" t="s">
        <v>1327</v>
      </c>
      <c r="M470" s="73"/>
    </row>
    <row r="471" spans="2:13" x14ac:dyDescent="0.25">
      <c r="B471" s="74">
        <v>41185</v>
      </c>
      <c r="C471" s="75" t="s">
        <v>1334</v>
      </c>
      <c r="D471" s="76" t="s">
        <v>1417</v>
      </c>
      <c r="E471" s="77">
        <v>768</v>
      </c>
      <c r="F471" s="77">
        <v>245.76</v>
      </c>
      <c r="G471" s="75" t="s">
        <v>1414</v>
      </c>
      <c r="H471" s="75" t="s">
        <v>1415</v>
      </c>
      <c r="I471" s="76" t="s">
        <v>860</v>
      </c>
      <c r="J471" s="76" t="s">
        <v>1327</v>
      </c>
      <c r="M471" s="73"/>
    </row>
    <row r="472" spans="2:13" x14ac:dyDescent="0.25">
      <c r="B472" s="74">
        <v>40734</v>
      </c>
      <c r="C472" s="75" t="s">
        <v>1340</v>
      </c>
      <c r="D472" s="76" t="s">
        <v>1419</v>
      </c>
      <c r="E472" s="77">
        <v>1015</v>
      </c>
      <c r="F472" s="77">
        <v>324.8</v>
      </c>
      <c r="G472" s="75" t="s">
        <v>1418</v>
      </c>
      <c r="H472" s="75" t="s">
        <v>1415</v>
      </c>
      <c r="I472" s="76" t="s">
        <v>860</v>
      </c>
      <c r="J472" s="76" t="s">
        <v>1327</v>
      </c>
      <c r="M472" s="73"/>
    </row>
    <row r="473" spans="2:13" x14ac:dyDescent="0.25">
      <c r="B473" s="74">
        <v>40795</v>
      </c>
      <c r="C473" s="75" t="s">
        <v>1337</v>
      </c>
      <c r="D473" s="76" t="s">
        <v>1417</v>
      </c>
      <c r="E473" s="77">
        <v>456</v>
      </c>
      <c r="F473" s="77">
        <v>145.92000000000002</v>
      </c>
      <c r="G473" s="75" t="s">
        <v>1414</v>
      </c>
      <c r="H473" s="75" t="s">
        <v>1415</v>
      </c>
      <c r="I473" s="76" t="s">
        <v>860</v>
      </c>
      <c r="J473" s="76" t="s">
        <v>1327</v>
      </c>
      <c r="M473" s="73"/>
    </row>
    <row r="474" spans="2:13" x14ac:dyDescent="0.25">
      <c r="B474" s="74">
        <v>40858</v>
      </c>
      <c r="C474" s="75" t="s">
        <v>1337</v>
      </c>
      <c r="D474" s="76" t="s">
        <v>1419</v>
      </c>
      <c r="E474" s="77">
        <v>290</v>
      </c>
      <c r="F474" s="77">
        <v>92.8</v>
      </c>
      <c r="G474" s="75" t="s">
        <v>1414</v>
      </c>
      <c r="H474" s="75" t="s">
        <v>757</v>
      </c>
      <c r="I474" s="76" t="s">
        <v>860</v>
      </c>
      <c r="J474" s="76" t="s">
        <v>1327</v>
      </c>
      <c r="M474" s="73"/>
    </row>
    <row r="475" spans="2:13" x14ac:dyDescent="0.25">
      <c r="B475" s="74">
        <v>40822</v>
      </c>
      <c r="C475" s="75" t="s">
        <v>1336</v>
      </c>
      <c r="D475" s="76" t="s">
        <v>1417</v>
      </c>
      <c r="E475" s="77">
        <v>576</v>
      </c>
      <c r="F475" s="77">
        <v>184.32</v>
      </c>
      <c r="G475" s="75" t="s">
        <v>1414</v>
      </c>
      <c r="H475" s="75" t="s">
        <v>1415</v>
      </c>
      <c r="I475" s="76" t="s">
        <v>860</v>
      </c>
      <c r="J475" s="76" t="s">
        <v>1327</v>
      </c>
      <c r="M475" s="73"/>
    </row>
    <row r="476" spans="2:13" x14ac:dyDescent="0.25">
      <c r="B476" s="74">
        <v>40700</v>
      </c>
      <c r="C476" s="75" t="s">
        <v>1331</v>
      </c>
      <c r="D476" s="76" t="s">
        <v>1419</v>
      </c>
      <c r="E476" s="77">
        <v>580</v>
      </c>
      <c r="F476" s="77">
        <v>185.6</v>
      </c>
      <c r="G476" s="75" t="s">
        <v>1414</v>
      </c>
      <c r="H476" s="75" t="s">
        <v>1415</v>
      </c>
      <c r="I476" s="76" t="s">
        <v>401</v>
      </c>
      <c r="J476" s="76" t="s">
        <v>1328</v>
      </c>
      <c r="M476" s="73"/>
    </row>
    <row r="477" spans="2:13" x14ac:dyDescent="0.25">
      <c r="B477" s="74">
        <v>40753</v>
      </c>
      <c r="C477" s="75" t="s">
        <v>1337</v>
      </c>
      <c r="D477" s="76" t="s">
        <v>1419</v>
      </c>
      <c r="E477" s="77">
        <v>870</v>
      </c>
      <c r="F477" s="77">
        <v>278.40000000000003</v>
      </c>
      <c r="G477" s="75" t="s">
        <v>1427</v>
      </c>
      <c r="H477" s="75" t="s">
        <v>1415</v>
      </c>
      <c r="I477" s="76" t="s">
        <v>401</v>
      </c>
      <c r="J477" s="76" t="s">
        <v>1327</v>
      </c>
      <c r="M477" s="73"/>
    </row>
    <row r="478" spans="2:13" x14ac:dyDescent="0.25">
      <c r="B478" s="74">
        <v>41198</v>
      </c>
      <c r="C478" s="75" t="s">
        <v>1332</v>
      </c>
      <c r="D478" s="76" t="s">
        <v>1422</v>
      </c>
      <c r="E478" s="77">
        <v>1560</v>
      </c>
      <c r="F478" s="77">
        <v>499.2</v>
      </c>
      <c r="G478" s="75" t="s">
        <v>1414</v>
      </c>
      <c r="H478" s="75" t="s">
        <v>757</v>
      </c>
      <c r="I478" s="76" t="s">
        <v>448</v>
      </c>
      <c r="J478" s="76" t="s">
        <v>1328</v>
      </c>
      <c r="M478" s="73"/>
    </row>
    <row r="479" spans="2:13" x14ac:dyDescent="0.25">
      <c r="B479" s="74">
        <v>40418</v>
      </c>
      <c r="C479" s="75" t="s">
        <v>1338</v>
      </c>
      <c r="D479" s="76" t="s">
        <v>1420</v>
      </c>
      <c r="E479" s="77">
        <v>930</v>
      </c>
      <c r="F479" s="77">
        <v>297.60000000000002</v>
      </c>
      <c r="G479" s="75" t="s">
        <v>1414</v>
      </c>
      <c r="H479" s="75" t="s">
        <v>1415</v>
      </c>
      <c r="I479" s="76" t="s">
        <v>401</v>
      </c>
      <c r="J479" s="76" t="s">
        <v>1327</v>
      </c>
      <c r="M479" s="73"/>
    </row>
    <row r="480" spans="2:13" x14ac:dyDescent="0.25">
      <c r="B480" s="74">
        <v>41056</v>
      </c>
      <c r="C480" s="75" t="s">
        <v>1340</v>
      </c>
      <c r="D480" s="76" t="s">
        <v>1420</v>
      </c>
      <c r="E480" s="77">
        <v>1240</v>
      </c>
      <c r="F480" s="77">
        <v>396.8</v>
      </c>
      <c r="G480" s="75" t="s">
        <v>1414</v>
      </c>
      <c r="H480" s="75" t="s">
        <v>757</v>
      </c>
      <c r="I480" s="76" t="s">
        <v>860</v>
      </c>
      <c r="J480" s="76" t="s">
        <v>1327</v>
      </c>
      <c r="M480" s="73"/>
    </row>
    <row r="481" spans="2:13" x14ac:dyDescent="0.25">
      <c r="B481" s="74">
        <v>40920</v>
      </c>
      <c r="C481" s="75" t="s">
        <v>1336</v>
      </c>
      <c r="D481" s="76" t="s">
        <v>1422</v>
      </c>
      <c r="E481" s="77">
        <v>1820</v>
      </c>
      <c r="F481" s="77">
        <v>582.4</v>
      </c>
      <c r="G481" s="75" t="s">
        <v>1414</v>
      </c>
      <c r="H481" s="75" t="s">
        <v>1415</v>
      </c>
      <c r="I481" s="76" t="s">
        <v>860</v>
      </c>
      <c r="J481" s="76" t="s">
        <v>1328</v>
      </c>
      <c r="M481" s="73"/>
    </row>
    <row r="482" spans="2:13" x14ac:dyDescent="0.25">
      <c r="B482" s="74">
        <v>41021</v>
      </c>
      <c r="C482" s="75" t="s">
        <v>1340</v>
      </c>
      <c r="D482" s="76" t="s">
        <v>1413</v>
      </c>
      <c r="E482" s="77">
        <v>875</v>
      </c>
      <c r="F482" s="77">
        <v>280</v>
      </c>
      <c r="G482" s="75" t="s">
        <v>1418</v>
      </c>
      <c r="H482" s="75" t="s">
        <v>762</v>
      </c>
      <c r="I482" s="76" t="s">
        <v>401</v>
      </c>
      <c r="J482" s="76" t="s">
        <v>1327</v>
      </c>
      <c r="M482" s="73"/>
    </row>
    <row r="483" spans="2:13" x14ac:dyDescent="0.25">
      <c r="B483" s="74">
        <v>40785</v>
      </c>
      <c r="C483" s="75" t="s">
        <v>1332</v>
      </c>
      <c r="D483" s="76" t="s">
        <v>1419</v>
      </c>
      <c r="E483" s="77">
        <v>435</v>
      </c>
      <c r="F483" s="77">
        <v>139.20000000000002</v>
      </c>
      <c r="G483" s="75" t="s">
        <v>1414</v>
      </c>
      <c r="H483" s="75" t="s">
        <v>1415</v>
      </c>
      <c r="I483" s="76" t="s">
        <v>860</v>
      </c>
      <c r="J483" s="76" t="s">
        <v>1327</v>
      </c>
      <c r="M483" s="73"/>
    </row>
    <row r="484" spans="2:13" x14ac:dyDescent="0.25">
      <c r="B484" s="74">
        <v>40955</v>
      </c>
      <c r="C484" s="75" t="s">
        <v>1336</v>
      </c>
      <c r="D484" s="76" t="s">
        <v>1413</v>
      </c>
      <c r="E484" s="77">
        <v>125</v>
      </c>
      <c r="F484" s="77">
        <v>40</v>
      </c>
      <c r="G484" s="75" t="s">
        <v>1414</v>
      </c>
      <c r="H484" s="75" t="s">
        <v>757</v>
      </c>
      <c r="I484" s="76" t="s">
        <v>860</v>
      </c>
      <c r="J484" s="76" t="s">
        <v>1328</v>
      </c>
      <c r="M484" s="73"/>
    </row>
    <row r="485" spans="2:13" x14ac:dyDescent="0.25">
      <c r="B485" s="74">
        <v>41086</v>
      </c>
      <c r="C485" s="75" t="s">
        <v>1332</v>
      </c>
      <c r="D485" s="76" t="s">
        <v>1420</v>
      </c>
      <c r="E485" s="77">
        <v>825</v>
      </c>
      <c r="F485" s="77">
        <v>264</v>
      </c>
      <c r="G485" s="75" t="s">
        <v>1414</v>
      </c>
      <c r="H485" s="75" t="s">
        <v>1415</v>
      </c>
      <c r="I485" s="76" t="s">
        <v>860</v>
      </c>
      <c r="J485" s="76" t="s">
        <v>1327</v>
      </c>
      <c r="M485" s="73"/>
    </row>
    <row r="486" spans="2:13" x14ac:dyDescent="0.25">
      <c r="B486" s="74">
        <v>41269</v>
      </c>
      <c r="C486" s="75" t="s">
        <v>1334</v>
      </c>
      <c r="D486" s="76" t="s">
        <v>1420</v>
      </c>
      <c r="E486" s="77">
        <v>465</v>
      </c>
      <c r="F486" s="77">
        <v>148.80000000000001</v>
      </c>
      <c r="G486" s="75" t="s">
        <v>1414</v>
      </c>
      <c r="H486" s="75" t="s">
        <v>1415</v>
      </c>
      <c r="I486" s="76" t="s">
        <v>860</v>
      </c>
      <c r="J486" s="76" t="s">
        <v>1327</v>
      </c>
      <c r="M486" s="73"/>
    </row>
    <row r="487" spans="2:13" x14ac:dyDescent="0.25">
      <c r="B487" s="74">
        <v>41007</v>
      </c>
      <c r="C487" s="75" t="s">
        <v>1340</v>
      </c>
      <c r="D487" s="76" t="s">
        <v>1419</v>
      </c>
      <c r="E487" s="77">
        <v>725</v>
      </c>
      <c r="F487" s="77">
        <v>232</v>
      </c>
      <c r="G487" s="75" t="s">
        <v>1414</v>
      </c>
      <c r="H487" s="75" t="s">
        <v>1415</v>
      </c>
      <c r="I487" s="76" t="s">
        <v>401</v>
      </c>
      <c r="J487" s="76" t="s">
        <v>1327</v>
      </c>
      <c r="M487" s="73"/>
    </row>
    <row r="488" spans="2:13" x14ac:dyDescent="0.25">
      <c r="B488" s="74">
        <v>40505</v>
      </c>
      <c r="C488" s="75" t="s">
        <v>1332</v>
      </c>
      <c r="D488" s="76" t="s">
        <v>1420</v>
      </c>
      <c r="E488" s="77">
        <v>330</v>
      </c>
      <c r="F488" s="77">
        <v>105.60000000000001</v>
      </c>
      <c r="G488" s="75" t="s">
        <v>1414</v>
      </c>
      <c r="H488" s="75" t="s">
        <v>757</v>
      </c>
      <c r="I488" s="76" t="s">
        <v>401</v>
      </c>
      <c r="J488" s="76" t="s">
        <v>1327</v>
      </c>
      <c r="M488" s="73"/>
    </row>
    <row r="489" spans="2:13" x14ac:dyDescent="0.25">
      <c r="B489" s="74">
        <v>40654</v>
      </c>
      <c r="C489" s="75" t="s">
        <v>1336</v>
      </c>
      <c r="D489" s="76" t="s">
        <v>1417</v>
      </c>
      <c r="E489" s="77">
        <v>570</v>
      </c>
      <c r="F489" s="77">
        <v>182.4</v>
      </c>
      <c r="G489" s="75" t="s">
        <v>1418</v>
      </c>
      <c r="H489" s="75" t="s">
        <v>757</v>
      </c>
      <c r="I489" s="76" t="s">
        <v>860</v>
      </c>
      <c r="J489" s="76" t="s">
        <v>1327</v>
      </c>
      <c r="M489" s="73"/>
    </row>
    <row r="490" spans="2:13" x14ac:dyDescent="0.25">
      <c r="B490" s="74">
        <v>41032</v>
      </c>
      <c r="C490" s="75" t="s">
        <v>1336</v>
      </c>
      <c r="D490" s="76" t="s">
        <v>1420</v>
      </c>
      <c r="E490" s="77">
        <v>465</v>
      </c>
      <c r="F490" s="77">
        <v>148.80000000000001</v>
      </c>
      <c r="G490" s="75" t="s">
        <v>1414</v>
      </c>
      <c r="H490" s="75" t="s">
        <v>762</v>
      </c>
      <c r="I490" s="76" t="s">
        <v>300</v>
      </c>
      <c r="J490" s="76" t="s">
        <v>1327</v>
      </c>
      <c r="M490" s="73"/>
    </row>
    <row r="491" spans="2:13" x14ac:dyDescent="0.25">
      <c r="B491" s="74">
        <v>40439</v>
      </c>
      <c r="C491" s="75" t="s">
        <v>1338</v>
      </c>
      <c r="D491" s="76" t="s">
        <v>1417</v>
      </c>
      <c r="E491" s="77">
        <v>228</v>
      </c>
      <c r="F491" s="77">
        <v>72.960000000000008</v>
      </c>
      <c r="G491" s="75" t="s">
        <v>1423</v>
      </c>
      <c r="H491" s="75" t="s">
        <v>757</v>
      </c>
      <c r="I491" s="76" t="s">
        <v>860</v>
      </c>
      <c r="J491" s="76" t="s">
        <v>1328</v>
      </c>
      <c r="M491" s="73"/>
    </row>
    <row r="492" spans="2:13" x14ac:dyDescent="0.25">
      <c r="B492" s="74">
        <v>40549</v>
      </c>
      <c r="C492" s="75" t="s">
        <v>1336</v>
      </c>
      <c r="D492" s="76" t="s">
        <v>1420</v>
      </c>
      <c r="E492" s="77">
        <v>465</v>
      </c>
      <c r="F492" s="77">
        <v>148.80000000000001</v>
      </c>
      <c r="G492" s="75" t="s">
        <v>1414</v>
      </c>
      <c r="H492" s="75" t="s">
        <v>1415</v>
      </c>
      <c r="I492" s="76" t="s">
        <v>296</v>
      </c>
      <c r="J492" s="76" t="s">
        <v>1327</v>
      </c>
      <c r="M492" s="73"/>
    </row>
    <row r="493" spans="2:13" x14ac:dyDescent="0.25">
      <c r="B493" s="74">
        <v>40555</v>
      </c>
      <c r="C493" s="75" t="s">
        <v>1334</v>
      </c>
      <c r="D493" s="76" t="s">
        <v>1413</v>
      </c>
      <c r="E493" s="77">
        <v>500</v>
      </c>
      <c r="F493" s="77">
        <v>160</v>
      </c>
      <c r="G493" s="75" t="s">
        <v>1414</v>
      </c>
      <c r="H493" s="75" t="s">
        <v>1415</v>
      </c>
      <c r="I493" s="76" t="s">
        <v>401</v>
      </c>
      <c r="J493" s="76" t="s">
        <v>1328</v>
      </c>
      <c r="M493" s="73"/>
    </row>
    <row r="494" spans="2:13" x14ac:dyDescent="0.25">
      <c r="B494" s="74">
        <v>40538</v>
      </c>
      <c r="C494" s="75" t="s">
        <v>1340</v>
      </c>
      <c r="D494" s="76" t="s">
        <v>1420</v>
      </c>
      <c r="E494" s="77">
        <v>660</v>
      </c>
      <c r="F494" s="77">
        <v>211.20000000000002</v>
      </c>
      <c r="G494" s="75" t="s">
        <v>1414</v>
      </c>
      <c r="H494" s="75" t="s">
        <v>1415</v>
      </c>
      <c r="I494" s="76" t="s">
        <v>860</v>
      </c>
      <c r="J494" s="76" t="s">
        <v>1327</v>
      </c>
      <c r="M494" s="73"/>
    </row>
    <row r="495" spans="2:13" x14ac:dyDescent="0.25">
      <c r="B495" s="74">
        <v>40722</v>
      </c>
      <c r="C495" s="75" t="s">
        <v>1332</v>
      </c>
      <c r="D495" s="76" t="s">
        <v>1425</v>
      </c>
      <c r="E495" s="77">
        <v>1380</v>
      </c>
      <c r="F495" s="77">
        <v>441.6</v>
      </c>
      <c r="G495" s="75" t="s">
        <v>1414</v>
      </c>
      <c r="H495" s="75" t="s">
        <v>1415</v>
      </c>
      <c r="I495" s="76" t="s">
        <v>860</v>
      </c>
      <c r="J495" s="76" t="s">
        <v>1327</v>
      </c>
      <c r="M495" s="73"/>
    </row>
    <row r="496" spans="2:13" x14ac:dyDescent="0.25">
      <c r="B496" s="74">
        <v>40659</v>
      </c>
      <c r="C496" s="75" t="s">
        <v>1332</v>
      </c>
      <c r="D496" s="76" t="s">
        <v>1419</v>
      </c>
      <c r="E496" s="77">
        <v>435</v>
      </c>
      <c r="F496" s="77">
        <v>139.20000000000002</v>
      </c>
      <c r="G496" s="75" t="s">
        <v>1414</v>
      </c>
      <c r="H496" s="75" t="s">
        <v>757</v>
      </c>
      <c r="I496" s="76" t="s">
        <v>860</v>
      </c>
      <c r="J496" s="76" t="s">
        <v>1327</v>
      </c>
      <c r="M496" s="73"/>
    </row>
    <row r="497" spans="2:13" x14ac:dyDescent="0.25">
      <c r="B497" s="74">
        <v>41064</v>
      </c>
      <c r="C497" s="75" t="s">
        <v>1331</v>
      </c>
      <c r="D497" s="76" t="s">
        <v>1419</v>
      </c>
      <c r="E497" s="77">
        <v>580</v>
      </c>
      <c r="F497" s="77">
        <v>185.6</v>
      </c>
      <c r="G497" s="75" t="s">
        <v>1414</v>
      </c>
      <c r="H497" s="75" t="s">
        <v>1415</v>
      </c>
      <c r="I497" s="76" t="s">
        <v>296</v>
      </c>
      <c r="J497" s="76" t="s">
        <v>1328</v>
      </c>
      <c r="M497" s="73"/>
    </row>
    <row r="498" spans="2:13" x14ac:dyDescent="0.25">
      <c r="B498" s="74">
        <v>40770</v>
      </c>
      <c r="C498" s="75" t="s">
        <v>1331</v>
      </c>
      <c r="D498" s="76" t="s">
        <v>1419</v>
      </c>
      <c r="E498" s="77">
        <v>1015</v>
      </c>
      <c r="F498" s="77">
        <v>324.8</v>
      </c>
      <c r="G498" s="75" t="s">
        <v>1414</v>
      </c>
      <c r="H498" s="75" t="s">
        <v>757</v>
      </c>
      <c r="I498" s="76" t="s">
        <v>860</v>
      </c>
      <c r="J498" s="76" t="s">
        <v>1327</v>
      </c>
      <c r="M498" s="73"/>
    </row>
    <row r="499" spans="2:13" x14ac:dyDescent="0.25">
      <c r="B499" s="74">
        <v>40510</v>
      </c>
      <c r="C499" s="75" t="s">
        <v>1340</v>
      </c>
      <c r="D499" s="76" t="s">
        <v>1417</v>
      </c>
      <c r="E499" s="77">
        <v>192</v>
      </c>
      <c r="F499" s="77">
        <v>61.44</v>
      </c>
      <c r="G499" s="75" t="s">
        <v>1414</v>
      </c>
      <c r="H499" s="75" t="s">
        <v>757</v>
      </c>
      <c r="I499" s="76" t="s">
        <v>401</v>
      </c>
      <c r="J499" s="76" t="s">
        <v>1328</v>
      </c>
      <c r="M499" s="73"/>
    </row>
    <row r="500" spans="2:13" x14ac:dyDescent="0.25">
      <c r="B500" s="74">
        <v>41085</v>
      </c>
      <c r="C500" s="75" t="s">
        <v>1331</v>
      </c>
      <c r="D500" s="76" t="s">
        <v>1419</v>
      </c>
      <c r="E500" s="77">
        <v>290</v>
      </c>
      <c r="F500" s="77">
        <v>92.8</v>
      </c>
      <c r="G500" s="75" t="s">
        <v>1427</v>
      </c>
      <c r="H500" s="75" t="s">
        <v>1415</v>
      </c>
      <c r="I500" s="76" t="s">
        <v>401</v>
      </c>
      <c r="J500" s="76" t="s">
        <v>1327</v>
      </c>
      <c r="M500" s="73"/>
    </row>
    <row r="501" spans="2:13" x14ac:dyDescent="0.25">
      <c r="B501" s="74">
        <v>40979</v>
      </c>
      <c r="C501" s="75" t="s">
        <v>1340</v>
      </c>
      <c r="D501" s="76" t="s">
        <v>1422</v>
      </c>
      <c r="E501" s="77">
        <v>840</v>
      </c>
      <c r="F501" s="77">
        <v>268.8</v>
      </c>
      <c r="G501" s="75" t="s">
        <v>1414</v>
      </c>
      <c r="H501" s="75" t="s">
        <v>1415</v>
      </c>
      <c r="I501" s="76" t="s">
        <v>860</v>
      </c>
      <c r="J501" s="76" t="s">
        <v>1327</v>
      </c>
      <c r="M501" s="73"/>
    </row>
    <row r="502" spans="2:13" x14ac:dyDescent="0.25">
      <c r="B502" s="74">
        <v>40497</v>
      </c>
      <c r="C502" s="75" t="s">
        <v>1331</v>
      </c>
      <c r="D502" s="76" t="s">
        <v>1413</v>
      </c>
      <c r="E502" s="77">
        <v>375</v>
      </c>
      <c r="F502" s="77">
        <v>120</v>
      </c>
      <c r="G502" s="75" t="s">
        <v>1414</v>
      </c>
      <c r="H502" s="75" t="s">
        <v>1415</v>
      </c>
      <c r="I502" s="76" t="s">
        <v>401</v>
      </c>
      <c r="J502" s="76" t="s">
        <v>1327</v>
      </c>
      <c r="M502" s="73"/>
    </row>
    <row r="503" spans="2:13" x14ac:dyDescent="0.25">
      <c r="B503" s="74">
        <v>40488</v>
      </c>
      <c r="C503" s="75" t="s">
        <v>1338</v>
      </c>
      <c r="D503" s="76" t="s">
        <v>1419</v>
      </c>
      <c r="E503" s="77">
        <v>580</v>
      </c>
      <c r="F503" s="77">
        <v>185.6</v>
      </c>
      <c r="G503" s="75" t="s">
        <v>1414</v>
      </c>
      <c r="H503" s="75" t="s">
        <v>1415</v>
      </c>
      <c r="I503" s="76" t="s">
        <v>401</v>
      </c>
      <c r="J503" s="76" t="s">
        <v>1327</v>
      </c>
      <c r="M503" s="73"/>
    </row>
    <row r="504" spans="2:13" x14ac:dyDescent="0.25">
      <c r="B504" s="74">
        <v>41278</v>
      </c>
      <c r="C504" s="75" t="s">
        <v>1337</v>
      </c>
      <c r="D504" s="76" t="s">
        <v>1419</v>
      </c>
      <c r="E504" s="77">
        <v>580</v>
      </c>
      <c r="F504" s="77">
        <v>185.6</v>
      </c>
      <c r="G504" s="75" t="s">
        <v>1426</v>
      </c>
      <c r="H504" s="75" t="s">
        <v>1415</v>
      </c>
      <c r="I504" s="76" t="s">
        <v>860</v>
      </c>
      <c r="J504" s="76" t="s">
        <v>1327</v>
      </c>
      <c r="M504" s="73"/>
    </row>
    <row r="505" spans="2:13" x14ac:dyDescent="0.25">
      <c r="B505" s="74">
        <v>40835</v>
      </c>
      <c r="C505" s="75" t="s">
        <v>1334</v>
      </c>
      <c r="D505" s="76" t="s">
        <v>1422</v>
      </c>
      <c r="E505" s="77">
        <v>780</v>
      </c>
      <c r="F505" s="77">
        <v>249.6</v>
      </c>
      <c r="G505" s="75" t="s">
        <v>1414</v>
      </c>
      <c r="H505" s="75" t="s">
        <v>1415</v>
      </c>
      <c r="I505" s="76" t="s">
        <v>860</v>
      </c>
      <c r="J505" s="76" t="s">
        <v>1327</v>
      </c>
      <c r="M505" s="73"/>
    </row>
    <row r="506" spans="2:13" x14ac:dyDescent="0.25">
      <c r="B506" s="74">
        <v>41135</v>
      </c>
      <c r="C506" s="75" t="s">
        <v>1332</v>
      </c>
      <c r="D506" s="76" t="s">
        <v>1413</v>
      </c>
      <c r="E506" s="77">
        <v>625</v>
      </c>
      <c r="F506" s="77">
        <v>200</v>
      </c>
      <c r="G506" s="75" t="s">
        <v>1426</v>
      </c>
      <c r="H506" s="75" t="s">
        <v>1415</v>
      </c>
      <c r="I506" s="76" t="s">
        <v>401</v>
      </c>
      <c r="J506" s="76" t="s">
        <v>1327</v>
      </c>
      <c r="M506" s="73"/>
    </row>
    <row r="507" spans="2:13" x14ac:dyDescent="0.25">
      <c r="B507" s="74">
        <v>41109</v>
      </c>
      <c r="C507" s="75" t="s">
        <v>1336</v>
      </c>
      <c r="D507" s="76" t="s">
        <v>1417</v>
      </c>
      <c r="E507" s="77">
        <v>570</v>
      </c>
      <c r="F507" s="77">
        <v>182.4</v>
      </c>
      <c r="G507" s="75" t="s">
        <v>1414</v>
      </c>
      <c r="H507" s="75" t="s">
        <v>757</v>
      </c>
      <c r="I507" s="76" t="s">
        <v>860</v>
      </c>
      <c r="J507" s="76" t="s">
        <v>1327</v>
      </c>
      <c r="M507" s="73"/>
    </row>
    <row r="508" spans="2:13" x14ac:dyDescent="0.25">
      <c r="B508" s="74">
        <v>40393</v>
      </c>
      <c r="C508" s="75" t="s">
        <v>1332</v>
      </c>
      <c r="D508" s="76" t="s">
        <v>1417</v>
      </c>
      <c r="E508" s="77">
        <v>342</v>
      </c>
      <c r="F508" s="77">
        <v>109.44</v>
      </c>
      <c r="G508" s="75" t="s">
        <v>1414</v>
      </c>
      <c r="H508" s="75" t="s">
        <v>1415</v>
      </c>
      <c r="I508" s="76" t="s">
        <v>801</v>
      </c>
      <c r="J508" s="76" t="s">
        <v>1327</v>
      </c>
      <c r="M508" s="73"/>
    </row>
    <row r="509" spans="2:13" x14ac:dyDescent="0.25">
      <c r="B509" s="74">
        <v>41062</v>
      </c>
      <c r="C509" s="75" t="s">
        <v>1338</v>
      </c>
      <c r="D509" s="76" t="s">
        <v>1420</v>
      </c>
      <c r="E509" s="77">
        <v>310</v>
      </c>
      <c r="F509" s="77">
        <v>99.2</v>
      </c>
      <c r="G509" s="75" t="s">
        <v>1414</v>
      </c>
      <c r="H509" s="75" t="s">
        <v>1415</v>
      </c>
      <c r="I509" s="76" t="s">
        <v>401</v>
      </c>
      <c r="J509" s="76" t="s">
        <v>1327</v>
      </c>
      <c r="M509" s="73"/>
    </row>
    <row r="510" spans="2:13" x14ac:dyDescent="0.25">
      <c r="B510" s="74">
        <v>41076</v>
      </c>
      <c r="C510" s="75" t="s">
        <v>1338</v>
      </c>
      <c r="D510" s="76" t="s">
        <v>1416</v>
      </c>
      <c r="E510" s="77">
        <v>4440</v>
      </c>
      <c r="F510" s="77">
        <v>1420.8</v>
      </c>
      <c r="G510" s="75" t="s">
        <v>1414</v>
      </c>
      <c r="H510" s="75" t="s">
        <v>1415</v>
      </c>
      <c r="I510" s="76" t="s">
        <v>401</v>
      </c>
      <c r="J510" s="76" t="s">
        <v>1328</v>
      </c>
      <c r="M510" s="73"/>
    </row>
    <row r="511" spans="2:13" x14ac:dyDescent="0.25">
      <c r="B511" s="74">
        <v>40511</v>
      </c>
      <c r="C511" s="75" t="s">
        <v>1331</v>
      </c>
      <c r="D511" s="76" t="s">
        <v>1416</v>
      </c>
      <c r="E511" s="77">
        <v>1110</v>
      </c>
      <c r="F511" s="77">
        <v>355.2</v>
      </c>
      <c r="G511" s="75" t="s">
        <v>1414</v>
      </c>
      <c r="H511" s="75" t="s">
        <v>1415</v>
      </c>
      <c r="I511" s="76" t="s">
        <v>352</v>
      </c>
      <c r="J511" s="76" t="s">
        <v>1327</v>
      </c>
      <c r="M511" s="73"/>
    </row>
    <row r="512" spans="2:13" x14ac:dyDescent="0.25">
      <c r="B512" s="74">
        <v>40432</v>
      </c>
      <c r="C512" s="75" t="s">
        <v>1338</v>
      </c>
      <c r="D512" s="76" t="s">
        <v>1413</v>
      </c>
      <c r="E512" s="77">
        <v>625</v>
      </c>
      <c r="F512" s="77">
        <v>200</v>
      </c>
      <c r="G512" s="75" t="s">
        <v>1414</v>
      </c>
      <c r="H512" s="75" t="s">
        <v>757</v>
      </c>
      <c r="I512" s="76" t="s">
        <v>860</v>
      </c>
      <c r="J512" s="76" t="s">
        <v>1327</v>
      </c>
      <c r="M512" s="73"/>
    </row>
    <row r="513" spans="2:13" x14ac:dyDescent="0.25">
      <c r="B513" s="74">
        <v>41127</v>
      </c>
      <c r="C513" s="75" t="s">
        <v>1331</v>
      </c>
      <c r="D513" s="76" t="s">
        <v>1413</v>
      </c>
      <c r="E513" s="77">
        <v>500</v>
      </c>
      <c r="F513" s="77">
        <v>160</v>
      </c>
      <c r="G513" s="75" t="s">
        <v>1426</v>
      </c>
      <c r="H513" s="75" t="s">
        <v>757</v>
      </c>
      <c r="I513" s="76" t="s">
        <v>860</v>
      </c>
      <c r="J513" s="76" t="s">
        <v>1327</v>
      </c>
      <c r="M513" s="73"/>
    </row>
    <row r="514" spans="2:13" x14ac:dyDescent="0.25">
      <c r="B514" s="74">
        <v>40817</v>
      </c>
      <c r="C514" s="75" t="s">
        <v>1338</v>
      </c>
      <c r="D514" s="76" t="s">
        <v>1413</v>
      </c>
      <c r="E514" s="77">
        <v>750</v>
      </c>
      <c r="F514" s="77">
        <v>240</v>
      </c>
      <c r="G514" s="75" t="s">
        <v>1414</v>
      </c>
      <c r="H514" s="75" t="s">
        <v>1415</v>
      </c>
      <c r="I514" s="76" t="s">
        <v>860</v>
      </c>
      <c r="J514" s="76" t="s">
        <v>1327</v>
      </c>
      <c r="M514" s="73"/>
    </row>
    <row r="515" spans="2:13" x14ac:dyDescent="0.25">
      <c r="B515" s="74">
        <v>40818</v>
      </c>
      <c r="C515" s="75" t="s">
        <v>1340</v>
      </c>
      <c r="D515" s="76" t="s">
        <v>1425</v>
      </c>
      <c r="E515" s="77">
        <v>460</v>
      </c>
      <c r="F515" s="77">
        <v>147.20000000000002</v>
      </c>
      <c r="G515" s="75" t="s">
        <v>1414</v>
      </c>
      <c r="H515" s="75" t="s">
        <v>1415</v>
      </c>
      <c r="I515" s="76" t="s">
        <v>448</v>
      </c>
      <c r="J515" s="76" t="s">
        <v>1327</v>
      </c>
      <c r="M515" s="73"/>
    </row>
    <row r="516" spans="2:13" x14ac:dyDescent="0.25">
      <c r="B516" s="74">
        <v>41298</v>
      </c>
      <c r="C516" s="75" t="s">
        <v>1336</v>
      </c>
      <c r="D516" s="76" t="s">
        <v>1420</v>
      </c>
      <c r="E516" s="77">
        <v>3960</v>
      </c>
      <c r="F516" s="77">
        <v>1267.2</v>
      </c>
      <c r="G516" s="75" t="s">
        <v>1414</v>
      </c>
      <c r="H516" s="75" t="s">
        <v>757</v>
      </c>
      <c r="I516" s="76" t="s">
        <v>401</v>
      </c>
      <c r="J516" s="76" t="s">
        <v>1327</v>
      </c>
      <c r="M516" s="73"/>
    </row>
    <row r="517" spans="2:13" x14ac:dyDescent="0.25">
      <c r="B517" s="74">
        <v>41203</v>
      </c>
      <c r="C517" s="75" t="s">
        <v>1340</v>
      </c>
      <c r="D517" s="76" t="s">
        <v>1417</v>
      </c>
      <c r="E517" s="77">
        <v>456</v>
      </c>
      <c r="F517" s="77">
        <v>145.92000000000002</v>
      </c>
      <c r="G517" s="75" t="s">
        <v>1414</v>
      </c>
      <c r="H517" s="75" t="s">
        <v>1415</v>
      </c>
      <c r="I517" s="76" t="s">
        <v>860</v>
      </c>
      <c r="J517" s="76" t="s">
        <v>1327</v>
      </c>
      <c r="M517" s="73"/>
    </row>
    <row r="518" spans="2:13" x14ac:dyDescent="0.25">
      <c r="B518" s="74">
        <v>40419</v>
      </c>
      <c r="C518" s="75" t="s">
        <v>1340</v>
      </c>
      <c r="D518" s="76" t="s">
        <v>1419</v>
      </c>
      <c r="E518" s="77">
        <v>290</v>
      </c>
      <c r="F518" s="77">
        <v>92.8</v>
      </c>
      <c r="G518" s="75" t="s">
        <v>1414</v>
      </c>
      <c r="H518" s="75" t="s">
        <v>1415</v>
      </c>
      <c r="I518" s="76" t="s">
        <v>860</v>
      </c>
      <c r="J518" s="76" t="s">
        <v>1327</v>
      </c>
      <c r="M518" s="73"/>
    </row>
    <row r="519" spans="2:13" x14ac:dyDescent="0.25">
      <c r="B519" s="74">
        <v>41347</v>
      </c>
      <c r="C519" s="75" t="s">
        <v>1336</v>
      </c>
      <c r="D519" s="76" t="s">
        <v>1417</v>
      </c>
      <c r="E519" s="77">
        <v>576</v>
      </c>
      <c r="F519" s="77">
        <v>184.32</v>
      </c>
      <c r="G519" s="75" t="s">
        <v>1414</v>
      </c>
      <c r="H519" s="75" t="s">
        <v>757</v>
      </c>
      <c r="I519" s="76" t="s">
        <v>860</v>
      </c>
      <c r="J519" s="76" t="s">
        <v>1327</v>
      </c>
      <c r="M519" s="73"/>
    </row>
    <row r="520" spans="2:13" x14ac:dyDescent="0.25">
      <c r="B520" s="74">
        <v>41345</v>
      </c>
      <c r="C520" s="75" t="s">
        <v>1332</v>
      </c>
      <c r="D520" s="76" t="s">
        <v>1419</v>
      </c>
      <c r="E520" s="77">
        <v>435</v>
      </c>
      <c r="F520" s="77">
        <v>139.20000000000002</v>
      </c>
      <c r="G520" s="75" t="s">
        <v>1414</v>
      </c>
      <c r="H520" s="75" t="s">
        <v>1415</v>
      </c>
      <c r="I520" s="76" t="s">
        <v>1011</v>
      </c>
      <c r="J520" s="76" t="s">
        <v>1328</v>
      </c>
      <c r="M520" s="73"/>
    </row>
    <row r="521" spans="2:13" x14ac:dyDescent="0.25">
      <c r="B521" s="74">
        <v>40809</v>
      </c>
      <c r="C521" s="75" t="s">
        <v>1337</v>
      </c>
      <c r="D521" s="76" t="s">
        <v>1413</v>
      </c>
      <c r="E521" s="77">
        <v>750</v>
      </c>
      <c r="F521" s="77">
        <v>240</v>
      </c>
      <c r="G521" s="75" t="s">
        <v>1414</v>
      </c>
      <c r="H521" s="75" t="s">
        <v>1415</v>
      </c>
      <c r="I521" s="76" t="s">
        <v>296</v>
      </c>
      <c r="J521" s="76" t="s">
        <v>1327</v>
      </c>
      <c r="M521" s="73"/>
    </row>
    <row r="522" spans="2:13" x14ac:dyDescent="0.25">
      <c r="B522" s="74">
        <v>40434</v>
      </c>
      <c r="C522" s="75" t="s">
        <v>1331</v>
      </c>
      <c r="D522" s="76" t="s">
        <v>1421</v>
      </c>
      <c r="E522" s="77">
        <v>320</v>
      </c>
      <c r="F522" s="77">
        <v>102.4</v>
      </c>
      <c r="G522" s="75" t="s">
        <v>1414</v>
      </c>
      <c r="H522" s="75" t="s">
        <v>757</v>
      </c>
      <c r="I522" s="76" t="s">
        <v>401</v>
      </c>
      <c r="J522" s="76" t="s">
        <v>1327</v>
      </c>
      <c r="M522" s="73"/>
    </row>
    <row r="523" spans="2:13" x14ac:dyDescent="0.25">
      <c r="B523" s="74">
        <v>40764</v>
      </c>
      <c r="C523" s="75" t="s">
        <v>1332</v>
      </c>
      <c r="D523" s="76" t="s">
        <v>1419</v>
      </c>
      <c r="E523" s="77">
        <v>290</v>
      </c>
      <c r="F523" s="77">
        <v>92.8</v>
      </c>
      <c r="G523" s="75" t="s">
        <v>1414</v>
      </c>
      <c r="H523" s="75" t="s">
        <v>1415</v>
      </c>
      <c r="I523" s="76" t="s">
        <v>329</v>
      </c>
      <c r="J523" s="76" t="s">
        <v>1328</v>
      </c>
      <c r="M523" s="73"/>
    </row>
    <row r="524" spans="2:13" x14ac:dyDescent="0.25">
      <c r="B524" s="74">
        <v>41167</v>
      </c>
      <c r="C524" s="75" t="s">
        <v>1338</v>
      </c>
      <c r="D524" s="76" t="s">
        <v>1419</v>
      </c>
      <c r="E524" s="77">
        <v>1160</v>
      </c>
      <c r="F524" s="77">
        <v>371.2</v>
      </c>
      <c r="G524" s="75" t="s">
        <v>1414</v>
      </c>
      <c r="H524" s="75" t="s">
        <v>1415</v>
      </c>
      <c r="I524" s="76" t="s">
        <v>860</v>
      </c>
      <c r="J524" s="76" t="s">
        <v>1327</v>
      </c>
      <c r="M524" s="73"/>
    </row>
    <row r="525" spans="2:13" x14ac:dyDescent="0.25">
      <c r="B525" s="74">
        <v>41218</v>
      </c>
      <c r="C525" s="75" t="s">
        <v>1331</v>
      </c>
      <c r="D525" s="76" t="s">
        <v>1421</v>
      </c>
      <c r="E525" s="77">
        <v>5760</v>
      </c>
      <c r="F525" s="77">
        <v>1843.2</v>
      </c>
      <c r="G525" s="75" t="s">
        <v>1414</v>
      </c>
      <c r="H525" s="75" t="s">
        <v>1415</v>
      </c>
      <c r="I525" s="76" t="s">
        <v>860</v>
      </c>
      <c r="J525" s="76" t="s">
        <v>1327</v>
      </c>
      <c r="M525" s="73"/>
    </row>
    <row r="526" spans="2:13" x14ac:dyDescent="0.25">
      <c r="B526" s="74">
        <v>41195</v>
      </c>
      <c r="C526" s="75" t="s">
        <v>1338</v>
      </c>
      <c r="D526" s="76" t="s">
        <v>1419</v>
      </c>
      <c r="E526" s="77">
        <v>580</v>
      </c>
      <c r="F526" s="77">
        <v>185.6</v>
      </c>
      <c r="G526" s="75" t="s">
        <v>1418</v>
      </c>
      <c r="H526" s="75" t="s">
        <v>1415</v>
      </c>
      <c r="I526" s="76" t="s">
        <v>860</v>
      </c>
      <c r="J526" s="76" t="s">
        <v>1327</v>
      </c>
      <c r="M526" s="73"/>
    </row>
    <row r="527" spans="2:13" x14ac:dyDescent="0.25">
      <c r="B527" s="74">
        <v>40455</v>
      </c>
      <c r="C527" s="75" t="s">
        <v>1331</v>
      </c>
      <c r="D527" s="76" t="s">
        <v>1417</v>
      </c>
      <c r="E527" s="77">
        <v>864</v>
      </c>
      <c r="F527" s="77">
        <v>276.48</v>
      </c>
      <c r="G527" s="75" t="s">
        <v>1414</v>
      </c>
      <c r="H527" s="75" t="s">
        <v>1415</v>
      </c>
      <c r="I527" s="76" t="s">
        <v>401</v>
      </c>
      <c r="J527" s="76" t="s">
        <v>1327</v>
      </c>
      <c r="M527" s="73"/>
    </row>
    <row r="528" spans="2:13" x14ac:dyDescent="0.25">
      <c r="B528" s="74">
        <v>40560</v>
      </c>
      <c r="C528" s="75" t="s">
        <v>1331</v>
      </c>
      <c r="D528" s="76" t="s">
        <v>1416</v>
      </c>
      <c r="E528" s="77">
        <v>534</v>
      </c>
      <c r="F528" s="77">
        <v>170.88</v>
      </c>
      <c r="G528" s="75" t="s">
        <v>1426</v>
      </c>
      <c r="H528" s="75" t="s">
        <v>1415</v>
      </c>
      <c r="I528" s="76" t="s">
        <v>860</v>
      </c>
      <c r="J528" s="76" t="s">
        <v>1327</v>
      </c>
      <c r="M528" s="73"/>
    </row>
    <row r="529" spans="2:13" x14ac:dyDescent="0.25">
      <c r="B529" s="74">
        <v>41080</v>
      </c>
      <c r="C529" s="75" t="s">
        <v>1334</v>
      </c>
      <c r="D529" s="76" t="s">
        <v>1417</v>
      </c>
      <c r="E529" s="77">
        <v>570</v>
      </c>
      <c r="F529" s="77">
        <v>182.4</v>
      </c>
      <c r="G529" s="75" t="s">
        <v>1414</v>
      </c>
      <c r="H529" s="75" t="s">
        <v>762</v>
      </c>
      <c r="I529" s="76" t="s">
        <v>300</v>
      </c>
      <c r="J529" s="76" t="s">
        <v>1327</v>
      </c>
      <c r="M529" s="73"/>
    </row>
    <row r="530" spans="2:13" x14ac:dyDescent="0.25">
      <c r="B530" s="74">
        <v>40911</v>
      </c>
      <c r="C530" s="75" t="s">
        <v>1332</v>
      </c>
      <c r="D530" s="76" t="s">
        <v>1413</v>
      </c>
      <c r="E530" s="77">
        <v>875</v>
      </c>
      <c r="F530" s="77">
        <v>280</v>
      </c>
      <c r="G530" s="75" t="s">
        <v>1414</v>
      </c>
      <c r="H530" s="75" t="s">
        <v>1415</v>
      </c>
      <c r="I530" s="76" t="s">
        <v>448</v>
      </c>
      <c r="J530" s="76" t="s">
        <v>1327</v>
      </c>
      <c r="M530" s="73"/>
    </row>
    <row r="531" spans="2:13" x14ac:dyDescent="0.25">
      <c r="B531" s="74">
        <v>41274</v>
      </c>
      <c r="C531" s="75" t="s">
        <v>1331</v>
      </c>
      <c r="D531" s="76" t="s">
        <v>1413</v>
      </c>
      <c r="E531" s="77">
        <v>2250</v>
      </c>
      <c r="F531" s="77">
        <v>720</v>
      </c>
      <c r="G531" s="75" t="s">
        <v>1414</v>
      </c>
      <c r="H531" s="75" t="s">
        <v>762</v>
      </c>
      <c r="I531" s="76" t="s">
        <v>860</v>
      </c>
      <c r="J531" s="76" t="s">
        <v>1328</v>
      </c>
      <c r="M531" s="73"/>
    </row>
    <row r="532" spans="2:13" x14ac:dyDescent="0.25">
      <c r="B532" s="74">
        <v>40401</v>
      </c>
      <c r="C532" s="75" t="s">
        <v>1334</v>
      </c>
      <c r="D532" s="76" t="s">
        <v>1416</v>
      </c>
      <c r="E532" s="77">
        <v>712</v>
      </c>
      <c r="F532" s="77">
        <v>227.84</v>
      </c>
      <c r="G532" s="75" t="s">
        <v>1414</v>
      </c>
      <c r="H532" s="75" t="s">
        <v>762</v>
      </c>
      <c r="I532" s="76" t="s">
        <v>401</v>
      </c>
      <c r="J532" s="76" t="s">
        <v>1328</v>
      </c>
      <c r="M532" s="73"/>
    </row>
    <row r="533" spans="2:13" x14ac:dyDescent="0.25">
      <c r="B533" s="74">
        <v>40722</v>
      </c>
      <c r="C533" s="75" t="s">
        <v>1332</v>
      </c>
      <c r="D533" s="76" t="s">
        <v>1420</v>
      </c>
      <c r="E533" s="77">
        <v>1485</v>
      </c>
      <c r="F533" s="77">
        <v>475.2</v>
      </c>
      <c r="G533" s="75" t="s">
        <v>1414</v>
      </c>
      <c r="H533" s="75" t="s">
        <v>1415</v>
      </c>
      <c r="I533" s="76" t="s">
        <v>860</v>
      </c>
      <c r="J533" s="76" t="s">
        <v>1327</v>
      </c>
      <c r="M533" s="73"/>
    </row>
    <row r="534" spans="2:13" x14ac:dyDescent="0.25">
      <c r="B534" s="74">
        <v>41356</v>
      </c>
      <c r="C534" s="75" t="s">
        <v>1338</v>
      </c>
      <c r="D534" s="76" t="s">
        <v>1420</v>
      </c>
      <c r="E534" s="77">
        <v>930</v>
      </c>
      <c r="F534" s="77">
        <v>297.60000000000002</v>
      </c>
      <c r="G534" s="75" t="s">
        <v>1414</v>
      </c>
      <c r="H534" s="75" t="s">
        <v>762</v>
      </c>
      <c r="I534" s="76" t="s">
        <v>860</v>
      </c>
      <c r="J534" s="76" t="s">
        <v>1327</v>
      </c>
      <c r="M534" s="73"/>
    </row>
    <row r="535" spans="2:13" x14ac:dyDescent="0.25">
      <c r="B535" s="74">
        <v>40597</v>
      </c>
      <c r="C535" s="75" t="s">
        <v>1334</v>
      </c>
      <c r="D535" s="76" t="s">
        <v>1413</v>
      </c>
      <c r="E535" s="77">
        <v>875</v>
      </c>
      <c r="F535" s="77">
        <v>280</v>
      </c>
      <c r="G535" s="75" t="s">
        <v>1414</v>
      </c>
      <c r="H535" s="75" t="s">
        <v>1415</v>
      </c>
      <c r="I535" s="76" t="s">
        <v>860</v>
      </c>
      <c r="J535" s="76" t="s">
        <v>1327</v>
      </c>
      <c r="M535" s="73"/>
    </row>
    <row r="536" spans="2:13" x14ac:dyDescent="0.25">
      <c r="B536" s="74">
        <v>41030</v>
      </c>
      <c r="C536" s="75" t="s">
        <v>1332</v>
      </c>
      <c r="D536" s="76" t="s">
        <v>1417</v>
      </c>
      <c r="E536" s="77">
        <v>798</v>
      </c>
      <c r="F536" s="77">
        <v>255.36</v>
      </c>
      <c r="G536" s="75" t="s">
        <v>1418</v>
      </c>
      <c r="H536" s="75" t="s">
        <v>1415</v>
      </c>
      <c r="I536" s="76" t="s">
        <v>860</v>
      </c>
      <c r="J536" s="76" t="s">
        <v>1327</v>
      </c>
      <c r="M536" s="73"/>
    </row>
    <row r="537" spans="2:13" x14ac:dyDescent="0.25">
      <c r="B537" s="74">
        <v>41225</v>
      </c>
      <c r="C537" s="75" t="s">
        <v>1331</v>
      </c>
      <c r="D537" s="76" t="s">
        <v>1419</v>
      </c>
      <c r="E537" s="77">
        <v>290</v>
      </c>
      <c r="F537" s="77">
        <v>92.8</v>
      </c>
      <c r="G537" s="75" t="s">
        <v>1426</v>
      </c>
      <c r="H537" s="75" t="s">
        <v>1415</v>
      </c>
      <c r="I537" s="76" t="s">
        <v>860</v>
      </c>
      <c r="J537" s="76" t="s">
        <v>1327</v>
      </c>
      <c r="M537" s="73"/>
    </row>
    <row r="538" spans="2:13" x14ac:dyDescent="0.25">
      <c r="B538" s="74">
        <v>40952</v>
      </c>
      <c r="C538" s="75" t="s">
        <v>1331</v>
      </c>
      <c r="D538" s="76" t="s">
        <v>1420</v>
      </c>
      <c r="E538" s="77">
        <v>620</v>
      </c>
      <c r="F538" s="77">
        <v>198.4</v>
      </c>
      <c r="G538" s="75" t="s">
        <v>1414</v>
      </c>
      <c r="H538" s="75" t="s">
        <v>762</v>
      </c>
      <c r="I538" s="76" t="s">
        <v>860</v>
      </c>
      <c r="J538" s="76" t="s">
        <v>1327</v>
      </c>
      <c r="M538" s="73"/>
    </row>
    <row r="539" spans="2:13" x14ac:dyDescent="0.25">
      <c r="B539" s="74">
        <v>40793</v>
      </c>
      <c r="C539" s="75" t="s">
        <v>1334</v>
      </c>
      <c r="D539" s="76" t="s">
        <v>1425</v>
      </c>
      <c r="E539" s="77">
        <v>460</v>
      </c>
      <c r="F539" s="77">
        <v>147.20000000000002</v>
      </c>
      <c r="G539" s="75" t="s">
        <v>1414</v>
      </c>
      <c r="H539" s="75" t="s">
        <v>1415</v>
      </c>
      <c r="I539" s="76" t="s">
        <v>401</v>
      </c>
      <c r="J539" s="76" t="s">
        <v>1327</v>
      </c>
      <c r="M539" s="73"/>
    </row>
    <row r="540" spans="2:13" x14ac:dyDescent="0.25">
      <c r="B540" s="74">
        <v>40827</v>
      </c>
      <c r="C540" s="75" t="s">
        <v>1332</v>
      </c>
      <c r="D540" s="76" t="s">
        <v>1416</v>
      </c>
      <c r="E540" s="77">
        <v>370</v>
      </c>
      <c r="F540" s="77">
        <v>118.4</v>
      </c>
      <c r="G540" s="75" t="s">
        <v>1414</v>
      </c>
      <c r="H540" s="75" t="s">
        <v>757</v>
      </c>
      <c r="I540" s="76" t="s">
        <v>860</v>
      </c>
      <c r="J540" s="76" t="s">
        <v>1327</v>
      </c>
      <c r="M540" s="73"/>
    </row>
    <row r="541" spans="2:13" x14ac:dyDescent="0.25">
      <c r="B541" s="74">
        <v>40788</v>
      </c>
      <c r="C541" s="75" t="s">
        <v>1337</v>
      </c>
      <c r="D541" s="76" t="s">
        <v>1425</v>
      </c>
      <c r="E541" s="77">
        <v>1840</v>
      </c>
      <c r="F541" s="77">
        <v>588.80000000000007</v>
      </c>
      <c r="G541" s="75" t="s">
        <v>1414</v>
      </c>
      <c r="H541" s="75" t="s">
        <v>1415</v>
      </c>
      <c r="I541" s="76" t="s">
        <v>860</v>
      </c>
      <c r="J541" s="76" t="s">
        <v>1327</v>
      </c>
      <c r="M541" s="73"/>
    </row>
    <row r="542" spans="2:13" x14ac:dyDescent="0.25">
      <c r="B542" s="74">
        <v>41337</v>
      </c>
      <c r="C542" s="75" t="s">
        <v>1331</v>
      </c>
      <c r="D542" s="76" t="s">
        <v>1417</v>
      </c>
      <c r="E542" s="77">
        <v>570</v>
      </c>
      <c r="F542" s="77">
        <v>182.4</v>
      </c>
      <c r="G542" s="75" t="s">
        <v>1414</v>
      </c>
      <c r="H542" s="75" t="s">
        <v>1415</v>
      </c>
      <c r="I542" s="76" t="s">
        <v>401</v>
      </c>
      <c r="J542" s="76" t="s">
        <v>1327</v>
      </c>
      <c r="M542" s="73"/>
    </row>
    <row r="543" spans="2:13" x14ac:dyDescent="0.25">
      <c r="B543" s="74">
        <v>41280</v>
      </c>
      <c r="C543" s="75" t="s">
        <v>1340</v>
      </c>
      <c r="D543" s="76" t="s">
        <v>1417</v>
      </c>
      <c r="E543" s="77">
        <v>456</v>
      </c>
      <c r="F543" s="77">
        <v>145.92000000000002</v>
      </c>
      <c r="G543" s="75" t="s">
        <v>1414</v>
      </c>
      <c r="H543" s="75" t="s">
        <v>757</v>
      </c>
      <c r="I543" s="76" t="s">
        <v>860</v>
      </c>
      <c r="J543" s="76" t="s">
        <v>1327</v>
      </c>
      <c r="M543" s="73"/>
    </row>
    <row r="544" spans="2:13" x14ac:dyDescent="0.25">
      <c r="B544" s="74">
        <v>41181</v>
      </c>
      <c r="C544" s="75" t="s">
        <v>1338</v>
      </c>
      <c r="D544" s="76" t="s">
        <v>1419</v>
      </c>
      <c r="E544" s="77">
        <v>870</v>
      </c>
      <c r="F544" s="77">
        <v>278.40000000000003</v>
      </c>
      <c r="G544" s="75" t="s">
        <v>1414</v>
      </c>
      <c r="H544" s="75" t="s">
        <v>1415</v>
      </c>
      <c r="I544" s="76" t="s">
        <v>401</v>
      </c>
      <c r="J544" s="76" t="s">
        <v>1327</v>
      </c>
      <c r="M544" s="73"/>
    </row>
    <row r="545" spans="2:13" x14ac:dyDescent="0.25">
      <c r="B545" s="74">
        <v>40607</v>
      </c>
      <c r="C545" s="75" t="s">
        <v>1338</v>
      </c>
      <c r="D545" s="76" t="s">
        <v>1417</v>
      </c>
      <c r="E545" s="77">
        <v>1026</v>
      </c>
      <c r="F545" s="77">
        <v>328.32</v>
      </c>
      <c r="G545" s="75" t="s">
        <v>1427</v>
      </c>
      <c r="H545" s="75" t="s">
        <v>762</v>
      </c>
      <c r="I545" s="76" t="s">
        <v>300</v>
      </c>
      <c r="J545" s="76" t="s">
        <v>1327</v>
      </c>
      <c r="M545" s="73"/>
    </row>
    <row r="546" spans="2:13" x14ac:dyDescent="0.25">
      <c r="B546" s="74">
        <v>40608</v>
      </c>
      <c r="C546" s="75" t="s">
        <v>1340</v>
      </c>
      <c r="D546" s="76" t="s">
        <v>1417</v>
      </c>
      <c r="E546" s="77">
        <v>912</v>
      </c>
      <c r="F546" s="77">
        <v>291.84000000000003</v>
      </c>
      <c r="G546" s="75" t="s">
        <v>1418</v>
      </c>
      <c r="H546" s="75" t="s">
        <v>1415</v>
      </c>
      <c r="I546" s="76" t="s">
        <v>860</v>
      </c>
      <c r="J546" s="76" t="s">
        <v>1327</v>
      </c>
      <c r="M546" s="73"/>
    </row>
    <row r="547" spans="2:13" x14ac:dyDescent="0.25">
      <c r="B547" s="74">
        <v>40482</v>
      </c>
      <c r="C547" s="75" t="s">
        <v>1340</v>
      </c>
      <c r="D547" s="76" t="s">
        <v>1416</v>
      </c>
      <c r="E547" s="77">
        <v>1068</v>
      </c>
      <c r="F547" s="77">
        <v>341.76</v>
      </c>
      <c r="G547" s="75" t="s">
        <v>1418</v>
      </c>
      <c r="H547" s="75" t="s">
        <v>757</v>
      </c>
      <c r="I547" s="76" t="s">
        <v>401</v>
      </c>
      <c r="J547" s="76" t="s">
        <v>1327</v>
      </c>
      <c r="M547" s="73"/>
    </row>
    <row r="548" spans="2:13" x14ac:dyDescent="0.25">
      <c r="B548" s="74">
        <v>41295</v>
      </c>
      <c r="C548" s="75" t="s">
        <v>1331</v>
      </c>
      <c r="D548" s="76" t="s">
        <v>1420</v>
      </c>
      <c r="E548" s="77">
        <v>990</v>
      </c>
      <c r="F548" s="77">
        <v>316.8</v>
      </c>
      <c r="G548" s="75" t="s">
        <v>1414</v>
      </c>
      <c r="H548" s="75" t="s">
        <v>757</v>
      </c>
      <c r="I548" s="76" t="s">
        <v>860</v>
      </c>
      <c r="J548" s="76" t="s">
        <v>1327</v>
      </c>
      <c r="M548" s="73"/>
    </row>
    <row r="549" spans="2:13" x14ac:dyDescent="0.25">
      <c r="B549" s="74">
        <v>40558</v>
      </c>
      <c r="C549" s="75" t="s">
        <v>1338</v>
      </c>
      <c r="D549" s="76" t="s">
        <v>1419</v>
      </c>
      <c r="E549" s="77">
        <v>1305</v>
      </c>
      <c r="F549" s="77">
        <v>417.6</v>
      </c>
      <c r="G549" s="75" t="s">
        <v>1414</v>
      </c>
      <c r="H549" s="75" t="s">
        <v>757</v>
      </c>
      <c r="I549" s="76" t="s">
        <v>401</v>
      </c>
      <c r="J549" s="76" t="s">
        <v>1327</v>
      </c>
      <c r="M549" s="73"/>
    </row>
    <row r="550" spans="2:13" x14ac:dyDescent="0.25">
      <c r="B550" s="74">
        <v>40737</v>
      </c>
      <c r="C550" s="75" t="s">
        <v>1334</v>
      </c>
      <c r="D550" s="76" t="s">
        <v>1413</v>
      </c>
      <c r="E550" s="77">
        <v>875</v>
      </c>
      <c r="F550" s="77">
        <v>280</v>
      </c>
      <c r="G550" s="75" t="s">
        <v>1414</v>
      </c>
      <c r="H550" s="75" t="s">
        <v>1415</v>
      </c>
      <c r="I550" s="76" t="s">
        <v>448</v>
      </c>
      <c r="J550" s="76" t="s">
        <v>1328</v>
      </c>
      <c r="M550" s="73"/>
    </row>
    <row r="551" spans="2:13" x14ac:dyDescent="0.25">
      <c r="B551" s="74">
        <v>40914</v>
      </c>
      <c r="C551" s="75" t="s">
        <v>1337</v>
      </c>
      <c r="D551" s="76" t="s">
        <v>1420</v>
      </c>
      <c r="E551" s="77">
        <v>1395</v>
      </c>
      <c r="F551" s="77">
        <v>446.40000000000003</v>
      </c>
      <c r="G551" s="75" t="s">
        <v>1418</v>
      </c>
      <c r="H551" s="75" t="s">
        <v>762</v>
      </c>
      <c r="I551" s="76" t="s">
        <v>448</v>
      </c>
      <c r="J551" s="76" t="s">
        <v>1327</v>
      </c>
      <c r="M551" s="73"/>
    </row>
    <row r="552" spans="2:13" x14ac:dyDescent="0.25">
      <c r="B552" s="74">
        <v>40906</v>
      </c>
      <c r="C552" s="75" t="s">
        <v>1336</v>
      </c>
      <c r="D552" s="76" t="s">
        <v>1413</v>
      </c>
      <c r="E552" s="77">
        <v>1000</v>
      </c>
      <c r="F552" s="77">
        <v>320</v>
      </c>
      <c r="G552" s="75" t="s">
        <v>1414</v>
      </c>
      <c r="H552" s="75" t="s">
        <v>1415</v>
      </c>
      <c r="I552" s="76" t="s">
        <v>860</v>
      </c>
      <c r="J552" s="76" t="s">
        <v>1327</v>
      </c>
      <c r="M552" s="73"/>
    </row>
    <row r="553" spans="2:13" x14ac:dyDescent="0.25">
      <c r="B553" s="74">
        <v>40511</v>
      </c>
      <c r="C553" s="75" t="s">
        <v>1331</v>
      </c>
      <c r="D553" s="76" t="s">
        <v>1419</v>
      </c>
      <c r="E553" s="77">
        <v>870</v>
      </c>
      <c r="F553" s="77">
        <v>278.40000000000003</v>
      </c>
      <c r="G553" s="75" t="s">
        <v>1414</v>
      </c>
      <c r="H553" s="75" t="s">
        <v>1415</v>
      </c>
      <c r="I553" s="76" t="s">
        <v>401</v>
      </c>
      <c r="J553" s="76" t="s">
        <v>1327</v>
      </c>
      <c r="M553" s="73"/>
    </row>
    <row r="554" spans="2:13" x14ac:dyDescent="0.25">
      <c r="B554" s="74">
        <v>40869</v>
      </c>
      <c r="C554" s="75" t="s">
        <v>1332</v>
      </c>
      <c r="D554" s="76" t="s">
        <v>1417</v>
      </c>
      <c r="E554" s="77">
        <v>456</v>
      </c>
      <c r="F554" s="77">
        <v>145.92000000000002</v>
      </c>
      <c r="G554" s="75" t="s">
        <v>1427</v>
      </c>
      <c r="H554" s="75" t="s">
        <v>1415</v>
      </c>
      <c r="I554" s="76" t="s">
        <v>860</v>
      </c>
      <c r="J554" s="76" t="s">
        <v>1327</v>
      </c>
      <c r="M554" s="73"/>
    </row>
    <row r="555" spans="2:13" x14ac:dyDescent="0.25">
      <c r="B555" s="74">
        <v>40855</v>
      </c>
      <c r="C555" s="75" t="s">
        <v>1332</v>
      </c>
      <c r="D555" s="76" t="s">
        <v>1416</v>
      </c>
      <c r="E555" s="77">
        <v>712</v>
      </c>
      <c r="F555" s="77">
        <v>227.84</v>
      </c>
      <c r="G555" s="75" t="s">
        <v>1427</v>
      </c>
      <c r="H555" s="75" t="s">
        <v>1415</v>
      </c>
      <c r="I555" s="76" t="s">
        <v>401</v>
      </c>
      <c r="J555" s="76" t="s">
        <v>1327</v>
      </c>
      <c r="M555" s="73"/>
    </row>
    <row r="556" spans="2:13" x14ac:dyDescent="0.25">
      <c r="B556" s="74">
        <v>41061</v>
      </c>
      <c r="C556" s="75" t="s">
        <v>1337</v>
      </c>
      <c r="D556" s="76" t="s">
        <v>1419</v>
      </c>
      <c r="E556" s="77">
        <v>435</v>
      </c>
      <c r="F556" s="77">
        <v>139.20000000000002</v>
      </c>
      <c r="G556" s="75" t="s">
        <v>1414</v>
      </c>
      <c r="H556" s="75" t="s">
        <v>1415</v>
      </c>
      <c r="I556" s="76" t="s">
        <v>401</v>
      </c>
      <c r="J556" s="76" t="s">
        <v>1328</v>
      </c>
      <c r="M556" s="73"/>
    </row>
    <row r="557" spans="2:13" x14ac:dyDescent="0.25">
      <c r="B557" s="74">
        <v>40897</v>
      </c>
      <c r="C557" s="75" t="s">
        <v>1332</v>
      </c>
      <c r="D557" s="76" t="s">
        <v>1417</v>
      </c>
      <c r="E557" s="77">
        <v>456</v>
      </c>
      <c r="F557" s="77">
        <v>145.92000000000002</v>
      </c>
      <c r="G557" s="75" t="s">
        <v>1414</v>
      </c>
      <c r="H557" s="75" t="s">
        <v>1415</v>
      </c>
      <c r="I557" s="76" t="s">
        <v>300</v>
      </c>
      <c r="J557" s="76" t="s">
        <v>1327</v>
      </c>
      <c r="M557" s="73"/>
    </row>
    <row r="558" spans="2:13" x14ac:dyDescent="0.25">
      <c r="B558" s="74">
        <v>40596</v>
      </c>
      <c r="C558" s="75" t="s">
        <v>1332</v>
      </c>
      <c r="D558" s="76" t="s">
        <v>1413</v>
      </c>
      <c r="E558" s="77">
        <v>2625</v>
      </c>
      <c r="F558" s="77">
        <v>840</v>
      </c>
      <c r="G558" s="75" t="s">
        <v>1414</v>
      </c>
      <c r="H558" s="75" t="s">
        <v>757</v>
      </c>
      <c r="I558" s="76" t="s">
        <v>860</v>
      </c>
      <c r="J558" s="76" t="s">
        <v>1327</v>
      </c>
      <c r="M558" s="73"/>
    </row>
    <row r="559" spans="2:13" x14ac:dyDescent="0.25">
      <c r="B559" s="74">
        <v>40749</v>
      </c>
      <c r="C559" s="75" t="s">
        <v>1331</v>
      </c>
      <c r="D559" s="76" t="s">
        <v>1419</v>
      </c>
      <c r="E559" s="77">
        <v>870</v>
      </c>
      <c r="F559" s="77">
        <v>278.40000000000003</v>
      </c>
      <c r="G559" s="75" t="s">
        <v>1414</v>
      </c>
      <c r="H559" s="75" t="s">
        <v>1415</v>
      </c>
      <c r="I559" s="76" t="s">
        <v>448</v>
      </c>
      <c r="J559" s="76" t="s">
        <v>1328</v>
      </c>
      <c r="M559" s="73"/>
    </row>
    <row r="560" spans="2:13" x14ac:dyDescent="0.25">
      <c r="B560" s="74">
        <v>40408</v>
      </c>
      <c r="C560" s="75" t="s">
        <v>1334</v>
      </c>
      <c r="D560" s="76" t="s">
        <v>1420</v>
      </c>
      <c r="E560" s="77">
        <v>3255</v>
      </c>
      <c r="F560" s="77">
        <v>1041.5999999999999</v>
      </c>
      <c r="G560" s="75" t="s">
        <v>1424</v>
      </c>
      <c r="H560" s="75" t="s">
        <v>1415</v>
      </c>
      <c r="I560" s="76" t="s">
        <v>300</v>
      </c>
      <c r="J560" s="76" t="s">
        <v>1327</v>
      </c>
      <c r="M560" s="73"/>
    </row>
    <row r="561" spans="2:13" x14ac:dyDescent="0.25">
      <c r="B561" s="74">
        <v>41231</v>
      </c>
      <c r="C561" s="75" t="s">
        <v>1340</v>
      </c>
      <c r="D561" s="76" t="s">
        <v>1420</v>
      </c>
      <c r="E561" s="77">
        <v>990</v>
      </c>
      <c r="F561" s="77">
        <v>316.8</v>
      </c>
      <c r="G561" s="75" t="s">
        <v>1427</v>
      </c>
      <c r="H561" s="75" t="s">
        <v>762</v>
      </c>
      <c r="I561" s="76" t="s">
        <v>860</v>
      </c>
      <c r="J561" s="76" t="s">
        <v>1327</v>
      </c>
      <c r="M561" s="73"/>
    </row>
    <row r="562" spans="2:13" x14ac:dyDescent="0.25">
      <c r="B562" s="74">
        <v>41242</v>
      </c>
      <c r="C562" s="75" t="s">
        <v>1336</v>
      </c>
      <c r="D562" s="76" t="s">
        <v>1413</v>
      </c>
      <c r="E562" s="77">
        <v>1875</v>
      </c>
      <c r="F562" s="77">
        <v>600</v>
      </c>
      <c r="G562" s="75" t="s">
        <v>1418</v>
      </c>
      <c r="H562" s="75" t="s">
        <v>1415</v>
      </c>
      <c r="I562" s="76" t="s">
        <v>860</v>
      </c>
      <c r="J562" s="76" t="s">
        <v>1327</v>
      </c>
      <c r="M562" s="73"/>
    </row>
    <row r="563" spans="2:13" x14ac:dyDescent="0.25">
      <c r="B563" s="74">
        <v>40484</v>
      </c>
      <c r="C563" s="75" t="s">
        <v>1332</v>
      </c>
      <c r="D563" s="76" t="s">
        <v>1420</v>
      </c>
      <c r="E563" s="77">
        <v>1240</v>
      </c>
      <c r="F563" s="77">
        <v>396.8</v>
      </c>
      <c r="G563" s="75" t="s">
        <v>1424</v>
      </c>
      <c r="H563" s="75" t="s">
        <v>1415</v>
      </c>
      <c r="I563" s="76" t="s">
        <v>401</v>
      </c>
      <c r="J563" s="76" t="s">
        <v>1327</v>
      </c>
      <c r="M563" s="73"/>
    </row>
    <row r="564" spans="2:13" x14ac:dyDescent="0.25">
      <c r="B564" s="74">
        <v>40643</v>
      </c>
      <c r="C564" s="75" t="s">
        <v>1340</v>
      </c>
      <c r="D564" s="76" t="s">
        <v>1419</v>
      </c>
      <c r="E564" s="77">
        <v>870</v>
      </c>
      <c r="F564" s="77">
        <v>278.40000000000003</v>
      </c>
      <c r="G564" s="75" t="s">
        <v>1414</v>
      </c>
      <c r="H564" s="75" t="s">
        <v>757</v>
      </c>
      <c r="I564" s="76" t="s">
        <v>860</v>
      </c>
      <c r="J564" s="76" t="s">
        <v>1327</v>
      </c>
      <c r="M564" s="73"/>
    </row>
    <row r="565" spans="2:13" x14ac:dyDescent="0.25">
      <c r="B565" s="74">
        <v>40442</v>
      </c>
      <c r="C565" s="75" t="s">
        <v>1332</v>
      </c>
      <c r="D565" s="76" t="s">
        <v>1416</v>
      </c>
      <c r="E565" s="77">
        <v>356</v>
      </c>
      <c r="F565" s="77">
        <v>113.92</v>
      </c>
      <c r="G565" s="75" t="s">
        <v>1414</v>
      </c>
      <c r="H565" s="75" t="s">
        <v>1415</v>
      </c>
      <c r="I565" s="76" t="s">
        <v>860</v>
      </c>
      <c r="J565" s="76" t="s">
        <v>1327</v>
      </c>
      <c r="M565" s="73"/>
    </row>
    <row r="566" spans="2:13" x14ac:dyDescent="0.25">
      <c r="B566" s="74">
        <v>41160</v>
      </c>
      <c r="C566" s="75" t="s">
        <v>1338</v>
      </c>
      <c r="D566" s="76" t="s">
        <v>1416</v>
      </c>
      <c r="E566" s="77">
        <v>2136</v>
      </c>
      <c r="F566" s="77">
        <v>683.52</v>
      </c>
      <c r="G566" s="75" t="s">
        <v>1414</v>
      </c>
      <c r="H566" s="75" t="s">
        <v>1415</v>
      </c>
      <c r="I566" s="76" t="s">
        <v>860</v>
      </c>
      <c r="J566" s="76" t="s">
        <v>1327</v>
      </c>
      <c r="M566" s="73"/>
    </row>
    <row r="567" spans="2:13" x14ac:dyDescent="0.25">
      <c r="B567" s="74">
        <v>41192</v>
      </c>
      <c r="C567" s="75" t="s">
        <v>1334</v>
      </c>
      <c r="D567" s="76" t="s">
        <v>1416</v>
      </c>
      <c r="E567" s="77">
        <v>1068</v>
      </c>
      <c r="F567" s="77">
        <v>341.76</v>
      </c>
      <c r="G567" s="75" t="s">
        <v>1414</v>
      </c>
      <c r="H567" s="75" t="s">
        <v>1415</v>
      </c>
      <c r="I567" s="76" t="s">
        <v>860</v>
      </c>
      <c r="J567" s="76" t="s">
        <v>1327</v>
      </c>
      <c r="M567" s="73"/>
    </row>
    <row r="568" spans="2:13" x14ac:dyDescent="0.25">
      <c r="B568" s="74">
        <v>41208</v>
      </c>
      <c r="C568" s="75" t="s">
        <v>1337</v>
      </c>
      <c r="D568" s="76" t="s">
        <v>1417</v>
      </c>
      <c r="E568" s="77">
        <v>228</v>
      </c>
      <c r="F568" s="77">
        <v>72.960000000000008</v>
      </c>
      <c r="G568" s="75" t="s">
        <v>1418</v>
      </c>
      <c r="H568" s="75" t="s">
        <v>762</v>
      </c>
      <c r="I568" s="76" t="s">
        <v>860</v>
      </c>
      <c r="J568" s="76" t="s">
        <v>1327</v>
      </c>
      <c r="M568" s="73"/>
    </row>
    <row r="569" spans="2:13" x14ac:dyDescent="0.25">
      <c r="B569" s="74">
        <v>40452</v>
      </c>
      <c r="C569" s="75" t="s">
        <v>1337</v>
      </c>
      <c r="D569" s="76" t="s">
        <v>1413</v>
      </c>
      <c r="E569" s="77">
        <v>1000</v>
      </c>
      <c r="F569" s="77">
        <v>320</v>
      </c>
      <c r="G569" s="75" t="s">
        <v>1414</v>
      </c>
      <c r="H569" s="75" t="s">
        <v>1415</v>
      </c>
      <c r="I569" s="76" t="s">
        <v>401</v>
      </c>
      <c r="J569" s="76" t="s">
        <v>1327</v>
      </c>
      <c r="M569" s="73"/>
    </row>
    <row r="570" spans="2:13" x14ac:dyDescent="0.25">
      <c r="B570" s="74">
        <v>40793</v>
      </c>
      <c r="C570" s="75" t="s">
        <v>1334</v>
      </c>
      <c r="D570" s="76" t="s">
        <v>1425</v>
      </c>
      <c r="E570" s="77">
        <v>1840</v>
      </c>
      <c r="F570" s="77">
        <v>588.80000000000007</v>
      </c>
      <c r="G570" s="75" t="s">
        <v>1414</v>
      </c>
      <c r="H570" s="75" t="s">
        <v>1415</v>
      </c>
      <c r="I570" s="76" t="s">
        <v>401</v>
      </c>
      <c r="J570" s="76" t="s">
        <v>1327</v>
      </c>
      <c r="M570" s="73"/>
    </row>
    <row r="571" spans="2:13" x14ac:dyDescent="0.25">
      <c r="B571" s="74">
        <v>40446</v>
      </c>
      <c r="C571" s="75" t="s">
        <v>1338</v>
      </c>
      <c r="D571" s="76" t="s">
        <v>1420</v>
      </c>
      <c r="E571" s="77">
        <v>1155</v>
      </c>
      <c r="F571" s="77">
        <v>369.6</v>
      </c>
      <c r="G571" s="75" t="s">
        <v>1414</v>
      </c>
      <c r="H571" s="75" t="s">
        <v>1415</v>
      </c>
      <c r="I571" s="76" t="s">
        <v>401</v>
      </c>
      <c r="J571" s="76" t="s">
        <v>1327</v>
      </c>
      <c r="M571" s="73"/>
    </row>
    <row r="572" spans="2:13" x14ac:dyDescent="0.25">
      <c r="B572" s="74">
        <v>40518</v>
      </c>
      <c r="C572" s="75" t="s">
        <v>1331</v>
      </c>
      <c r="D572" s="76" t="s">
        <v>1419</v>
      </c>
      <c r="E572" s="77">
        <v>145</v>
      </c>
      <c r="F572" s="77">
        <v>46.4</v>
      </c>
      <c r="G572" s="75" t="s">
        <v>1414</v>
      </c>
      <c r="H572" s="75" t="s">
        <v>762</v>
      </c>
      <c r="I572" s="76" t="s">
        <v>860</v>
      </c>
      <c r="J572" s="76" t="s">
        <v>1327</v>
      </c>
      <c r="M572" s="73"/>
    </row>
    <row r="573" spans="2:13" x14ac:dyDescent="0.25">
      <c r="B573" s="74">
        <v>41172</v>
      </c>
      <c r="C573" s="75" t="s">
        <v>1336</v>
      </c>
      <c r="D573" s="76" t="s">
        <v>1417</v>
      </c>
      <c r="E573" s="77">
        <v>342</v>
      </c>
      <c r="F573" s="77">
        <v>109.44</v>
      </c>
      <c r="G573" s="75" t="s">
        <v>1414</v>
      </c>
      <c r="H573" s="75" t="s">
        <v>1415</v>
      </c>
      <c r="I573" s="76" t="s">
        <v>860</v>
      </c>
      <c r="J573" s="76" t="s">
        <v>1328</v>
      </c>
      <c r="M573" s="73"/>
    </row>
    <row r="574" spans="2:13" x14ac:dyDescent="0.25">
      <c r="B574" s="74">
        <v>41120</v>
      </c>
      <c r="C574" s="75" t="s">
        <v>1331</v>
      </c>
      <c r="D574" s="76" t="s">
        <v>1416</v>
      </c>
      <c r="E574" s="77">
        <v>555</v>
      </c>
      <c r="F574" s="77">
        <v>177.6</v>
      </c>
      <c r="G574" s="75" t="s">
        <v>1414</v>
      </c>
      <c r="H574" s="75" t="s">
        <v>1415</v>
      </c>
      <c r="I574" s="76" t="s">
        <v>352</v>
      </c>
      <c r="J574" s="76" t="s">
        <v>1328</v>
      </c>
      <c r="M574" s="73"/>
    </row>
    <row r="575" spans="2:13" x14ac:dyDescent="0.25">
      <c r="B575" s="74">
        <v>40864</v>
      </c>
      <c r="C575" s="75" t="s">
        <v>1336</v>
      </c>
      <c r="D575" s="76" t="s">
        <v>1420</v>
      </c>
      <c r="E575" s="77">
        <v>620</v>
      </c>
      <c r="F575" s="77">
        <v>198.4</v>
      </c>
      <c r="G575" s="75" t="s">
        <v>1418</v>
      </c>
      <c r="H575" s="75" t="s">
        <v>1415</v>
      </c>
      <c r="I575" s="76" t="s">
        <v>401</v>
      </c>
      <c r="J575" s="76" t="s">
        <v>1328</v>
      </c>
      <c r="M575" s="73"/>
    </row>
    <row r="576" spans="2:13" x14ac:dyDescent="0.25">
      <c r="B576" s="74">
        <v>41007</v>
      </c>
      <c r="C576" s="75" t="s">
        <v>1340</v>
      </c>
      <c r="D576" s="76" t="s">
        <v>1416</v>
      </c>
      <c r="E576" s="77">
        <v>1246</v>
      </c>
      <c r="F576" s="77">
        <v>398.72</v>
      </c>
      <c r="G576" s="75" t="s">
        <v>1427</v>
      </c>
      <c r="H576" s="75" t="s">
        <v>1415</v>
      </c>
      <c r="I576" s="76" t="s">
        <v>860</v>
      </c>
      <c r="J576" s="76" t="s">
        <v>1328</v>
      </c>
      <c r="M576" s="73"/>
    </row>
    <row r="577" spans="2:13" x14ac:dyDescent="0.25">
      <c r="B577" s="74">
        <v>41275</v>
      </c>
      <c r="C577" s="75" t="s">
        <v>1332</v>
      </c>
      <c r="D577" s="76" t="s">
        <v>1417</v>
      </c>
      <c r="E577" s="77">
        <v>672</v>
      </c>
      <c r="F577" s="77">
        <v>215.04</v>
      </c>
      <c r="G577" s="75" t="s">
        <v>1414</v>
      </c>
      <c r="H577" s="75" t="s">
        <v>757</v>
      </c>
      <c r="I577" s="76" t="s">
        <v>860</v>
      </c>
      <c r="J577" s="76" t="s">
        <v>1328</v>
      </c>
      <c r="M577" s="73"/>
    </row>
    <row r="578" spans="2:13" x14ac:dyDescent="0.25">
      <c r="B578" s="74">
        <v>41388</v>
      </c>
      <c r="C578" s="75" t="s">
        <v>1334</v>
      </c>
      <c r="D578" s="76" t="s">
        <v>1420</v>
      </c>
      <c r="E578" s="77">
        <v>495</v>
      </c>
      <c r="F578" s="77">
        <v>158.4</v>
      </c>
      <c r="G578" s="75" t="s">
        <v>1414</v>
      </c>
      <c r="H578" s="75" t="s">
        <v>1415</v>
      </c>
      <c r="I578" s="76" t="s">
        <v>401</v>
      </c>
      <c r="J578" s="76" t="s">
        <v>1327</v>
      </c>
      <c r="M578" s="73"/>
    </row>
    <row r="579" spans="2:13" x14ac:dyDescent="0.25">
      <c r="B579" s="74">
        <v>41351</v>
      </c>
      <c r="C579" s="75" t="s">
        <v>1331</v>
      </c>
      <c r="D579" s="76" t="s">
        <v>1417</v>
      </c>
      <c r="E579" s="77">
        <v>798</v>
      </c>
      <c r="F579" s="77">
        <v>255.36</v>
      </c>
      <c r="G579" s="75" t="s">
        <v>1414</v>
      </c>
      <c r="H579" s="75" t="s">
        <v>1415</v>
      </c>
      <c r="I579" s="76" t="s">
        <v>448</v>
      </c>
      <c r="J579" s="76" t="s">
        <v>1327</v>
      </c>
      <c r="M579" s="73"/>
    </row>
    <row r="580" spans="2:13" x14ac:dyDescent="0.25">
      <c r="B580" s="74">
        <v>40529</v>
      </c>
      <c r="C580" s="75" t="s">
        <v>1337</v>
      </c>
      <c r="D580" s="76" t="s">
        <v>1416</v>
      </c>
      <c r="E580" s="77">
        <v>3738</v>
      </c>
      <c r="F580" s="77">
        <v>1196.1600000000001</v>
      </c>
      <c r="G580" s="75" t="s">
        <v>1414</v>
      </c>
      <c r="H580" s="75" t="s">
        <v>762</v>
      </c>
      <c r="I580" s="76" t="s">
        <v>860</v>
      </c>
      <c r="J580" s="76" t="s">
        <v>1327</v>
      </c>
      <c r="M580" s="73"/>
    </row>
    <row r="581" spans="2:13" x14ac:dyDescent="0.25">
      <c r="B581" s="74">
        <v>40930</v>
      </c>
      <c r="C581" s="75" t="s">
        <v>1340</v>
      </c>
      <c r="D581" s="76" t="s">
        <v>1417</v>
      </c>
      <c r="E581" s="77">
        <v>342</v>
      </c>
      <c r="F581" s="77">
        <v>109.44</v>
      </c>
      <c r="G581" s="75" t="s">
        <v>1414</v>
      </c>
      <c r="H581" s="75" t="s">
        <v>1415</v>
      </c>
      <c r="I581" s="76" t="s">
        <v>296</v>
      </c>
      <c r="J581" s="76" t="s">
        <v>1327</v>
      </c>
      <c r="M581" s="73"/>
    </row>
    <row r="582" spans="2:13" x14ac:dyDescent="0.25">
      <c r="B582" s="74">
        <v>41004</v>
      </c>
      <c r="C582" s="75" t="s">
        <v>1336</v>
      </c>
      <c r="D582" s="76" t="s">
        <v>1417</v>
      </c>
      <c r="E582" s="77">
        <v>684</v>
      </c>
      <c r="F582" s="77">
        <v>218.88</v>
      </c>
      <c r="G582" s="75" t="s">
        <v>1414</v>
      </c>
      <c r="H582" s="75" t="s">
        <v>1415</v>
      </c>
      <c r="I582" s="76" t="s">
        <v>401</v>
      </c>
      <c r="J582" s="76" t="s">
        <v>1327</v>
      </c>
      <c r="M582" s="73"/>
    </row>
    <row r="583" spans="2:13" x14ac:dyDescent="0.25">
      <c r="B583" s="74">
        <v>40595</v>
      </c>
      <c r="C583" s="75" t="s">
        <v>1331</v>
      </c>
      <c r="D583" s="76" t="s">
        <v>1419</v>
      </c>
      <c r="E583" s="77">
        <v>435</v>
      </c>
      <c r="F583" s="77">
        <v>139.20000000000002</v>
      </c>
      <c r="G583" s="75" t="s">
        <v>1424</v>
      </c>
      <c r="H583" s="75" t="s">
        <v>762</v>
      </c>
      <c r="I583" s="76" t="s">
        <v>300</v>
      </c>
      <c r="J583" s="76" t="s">
        <v>1327</v>
      </c>
      <c r="M583" s="73"/>
    </row>
    <row r="584" spans="2:13" x14ac:dyDescent="0.25">
      <c r="B584" s="74">
        <v>40904</v>
      </c>
      <c r="C584" s="75" t="s">
        <v>1332</v>
      </c>
      <c r="D584" s="76" t="s">
        <v>1419</v>
      </c>
      <c r="E584" s="77">
        <v>1305</v>
      </c>
      <c r="F584" s="77">
        <v>417.6</v>
      </c>
      <c r="G584" s="75" t="s">
        <v>1414</v>
      </c>
      <c r="H584" s="75" t="s">
        <v>1415</v>
      </c>
      <c r="I584" s="76" t="s">
        <v>448</v>
      </c>
      <c r="J584" s="76" t="s">
        <v>1327</v>
      </c>
      <c r="M584" s="73"/>
    </row>
    <row r="585" spans="2:13" x14ac:dyDescent="0.25">
      <c r="B585" s="74">
        <v>41061</v>
      </c>
      <c r="C585" s="75" t="s">
        <v>1337</v>
      </c>
      <c r="D585" s="76" t="s">
        <v>1420</v>
      </c>
      <c r="E585" s="77">
        <v>465</v>
      </c>
      <c r="F585" s="77">
        <v>148.80000000000001</v>
      </c>
      <c r="G585" s="75" t="s">
        <v>1414</v>
      </c>
      <c r="H585" s="75" t="s">
        <v>1415</v>
      </c>
      <c r="I585" s="76" t="s">
        <v>860</v>
      </c>
      <c r="J585" s="76" t="s">
        <v>1328</v>
      </c>
      <c r="M585" s="73"/>
    </row>
    <row r="586" spans="2:13" x14ac:dyDescent="0.25">
      <c r="B586" s="74">
        <v>40824</v>
      </c>
      <c r="C586" s="75" t="s">
        <v>1338</v>
      </c>
      <c r="D586" s="76" t="s">
        <v>1421</v>
      </c>
      <c r="E586" s="77">
        <v>640</v>
      </c>
      <c r="F586" s="77">
        <v>204.8</v>
      </c>
      <c r="G586" s="75" t="s">
        <v>1414</v>
      </c>
      <c r="H586" s="75" t="s">
        <v>1415</v>
      </c>
      <c r="I586" s="76" t="s">
        <v>401</v>
      </c>
      <c r="J586" s="76" t="s">
        <v>1328</v>
      </c>
      <c r="M586" s="73"/>
    </row>
    <row r="587" spans="2:13" x14ac:dyDescent="0.25">
      <c r="B587" s="74">
        <v>40721</v>
      </c>
      <c r="C587" s="75" t="s">
        <v>1331</v>
      </c>
      <c r="D587" s="76" t="s">
        <v>1416</v>
      </c>
      <c r="E587" s="77">
        <v>1602</v>
      </c>
      <c r="F587" s="77">
        <v>512.64</v>
      </c>
      <c r="G587" s="75" t="s">
        <v>1414</v>
      </c>
      <c r="H587" s="75" t="s">
        <v>757</v>
      </c>
      <c r="I587" s="76" t="s">
        <v>357</v>
      </c>
      <c r="J587" s="76" t="s">
        <v>1327</v>
      </c>
      <c r="M587" s="73"/>
    </row>
    <row r="588" spans="2:13" x14ac:dyDescent="0.25">
      <c r="B588" s="74">
        <v>40872</v>
      </c>
      <c r="C588" s="75" t="s">
        <v>1337</v>
      </c>
      <c r="D588" s="76" t="s">
        <v>1419</v>
      </c>
      <c r="E588" s="77">
        <v>870</v>
      </c>
      <c r="F588" s="77">
        <v>278.40000000000003</v>
      </c>
      <c r="G588" s="75" t="s">
        <v>1414</v>
      </c>
      <c r="H588" s="75" t="s">
        <v>1415</v>
      </c>
      <c r="I588" s="76" t="s">
        <v>401</v>
      </c>
      <c r="J588" s="76" t="s">
        <v>1327</v>
      </c>
      <c r="M588" s="73"/>
    </row>
    <row r="589" spans="2:13" x14ac:dyDescent="0.25">
      <c r="B589" s="74">
        <v>41102</v>
      </c>
      <c r="C589" s="75" t="s">
        <v>1336</v>
      </c>
      <c r="D589" s="76" t="s">
        <v>1416</v>
      </c>
      <c r="E589" s="77">
        <v>370</v>
      </c>
      <c r="F589" s="77">
        <v>118.4</v>
      </c>
      <c r="G589" s="75" t="s">
        <v>1414</v>
      </c>
      <c r="H589" s="75" t="s">
        <v>1415</v>
      </c>
      <c r="I589" s="76" t="s">
        <v>357</v>
      </c>
      <c r="J589" s="76" t="s">
        <v>1328</v>
      </c>
      <c r="M589" s="73"/>
    </row>
    <row r="590" spans="2:13" x14ac:dyDescent="0.25">
      <c r="B590" s="74">
        <v>40675</v>
      </c>
      <c r="C590" s="75" t="s">
        <v>1336</v>
      </c>
      <c r="D590" s="76" t="s">
        <v>1413</v>
      </c>
      <c r="E590" s="77">
        <v>500</v>
      </c>
      <c r="F590" s="77">
        <v>160</v>
      </c>
      <c r="G590" s="75" t="s">
        <v>1414</v>
      </c>
      <c r="H590" s="75" t="s">
        <v>757</v>
      </c>
      <c r="I590" s="76" t="s">
        <v>357</v>
      </c>
      <c r="J590" s="76" t="s">
        <v>1328</v>
      </c>
      <c r="M590" s="73"/>
    </row>
    <row r="591" spans="2:13" x14ac:dyDescent="0.25">
      <c r="B591" s="74">
        <v>41194</v>
      </c>
      <c r="C591" s="75" t="s">
        <v>1337</v>
      </c>
      <c r="D591" s="76" t="s">
        <v>1417</v>
      </c>
      <c r="E591" s="77">
        <v>456</v>
      </c>
      <c r="F591" s="77">
        <v>145.92000000000002</v>
      </c>
      <c r="G591" s="75" t="s">
        <v>1414</v>
      </c>
      <c r="H591" s="75" t="s">
        <v>1415</v>
      </c>
      <c r="I591" s="76" t="s">
        <v>357</v>
      </c>
      <c r="J591" s="76" t="s">
        <v>1328</v>
      </c>
      <c r="M591" s="73"/>
    </row>
    <row r="592" spans="2:13" x14ac:dyDescent="0.25">
      <c r="B592" s="74">
        <v>40496</v>
      </c>
      <c r="C592" s="75" t="s">
        <v>1340</v>
      </c>
      <c r="D592" s="76" t="s">
        <v>1413</v>
      </c>
      <c r="E592" s="77">
        <v>750</v>
      </c>
      <c r="F592" s="77">
        <v>240</v>
      </c>
      <c r="G592" s="75" t="s">
        <v>1414</v>
      </c>
      <c r="H592" s="75" t="s">
        <v>1415</v>
      </c>
      <c r="I592" s="76" t="s">
        <v>448</v>
      </c>
      <c r="J592" s="76" t="s">
        <v>1327</v>
      </c>
      <c r="M592" s="73"/>
    </row>
    <row r="593" spans="2:13" x14ac:dyDescent="0.25">
      <c r="B593" s="74">
        <v>40893</v>
      </c>
      <c r="C593" s="75" t="s">
        <v>1337</v>
      </c>
      <c r="D593" s="76" t="s">
        <v>1413</v>
      </c>
      <c r="E593" s="77">
        <v>500</v>
      </c>
      <c r="F593" s="77">
        <v>160</v>
      </c>
      <c r="G593" s="75" t="s">
        <v>1414</v>
      </c>
      <c r="H593" s="75" t="s">
        <v>762</v>
      </c>
      <c r="I593" s="76" t="s">
        <v>401</v>
      </c>
      <c r="J593" s="76" t="s">
        <v>1327</v>
      </c>
      <c r="M593" s="73"/>
    </row>
    <row r="594" spans="2:13" x14ac:dyDescent="0.25">
      <c r="B594" s="74">
        <v>41146</v>
      </c>
      <c r="C594" s="75" t="s">
        <v>1338</v>
      </c>
      <c r="D594" s="76" t="s">
        <v>1416</v>
      </c>
      <c r="E594" s="77">
        <v>925</v>
      </c>
      <c r="F594" s="77">
        <v>296</v>
      </c>
      <c r="G594" s="75" t="s">
        <v>1414</v>
      </c>
      <c r="H594" s="75" t="s">
        <v>762</v>
      </c>
      <c r="I594" s="76" t="s">
        <v>357</v>
      </c>
      <c r="J594" s="76" t="s">
        <v>1327</v>
      </c>
      <c r="M594" s="73"/>
    </row>
    <row r="595" spans="2:13" x14ac:dyDescent="0.25">
      <c r="B595" s="74">
        <v>41122</v>
      </c>
      <c r="C595" s="75" t="s">
        <v>1334</v>
      </c>
      <c r="D595" s="76" t="s">
        <v>1417</v>
      </c>
      <c r="E595" s="77">
        <v>342</v>
      </c>
      <c r="F595" s="77">
        <v>109.44</v>
      </c>
      <c r="G595" s="75" t="s">
        <v>1414</v>
      </c>
      <c r="H595" s="75" t="s">
        <v>1415</v>
      </c>
      <c r="I595" s="76" t="s">
        <v>448</v>
      </c>
      <c r="J595" s="76" t="s">
        <v>1328</v>
      </c>
      <c r="M595" s="73"/>
    </row>
    <row r="596" spans="2:13" x14ac:dyDescent="0.25">
      <c r="B596" s="74">
        <v>41001</v>
      </c>
      <c r="C596" s="75" t="s">
        <v>1331</v>
      </c>
      <c r="D596" s="76" t="s">
        <v>1417</v>
      </c>
      <c r="E596" s="77">
        <v>480</v>
      </c>
      <c r="F596" s="77">
        <v>153.6</v>
      </c>
      <c r="G596" s="75" t="s">
        <v>1414</v>
      </c>
      <c r="H596" s="75" t="s">
        <v>1415</v>
      </c>
      <c r="I596" s="76" t="s">
        <v>401</v>
      </c>
      <c r="J596" s="76" t="s">
        <v>1327</v>
      </c>
      <c r="M596" s="73"/>
    </row>
    <row r="597" spans="2:13" x14ac:dyDescent="0.25">
      <c r="B597" s="74">
        <v>41193</v>
      </c>
      <c r="C597" s="75" t="s">
        <v>1336</v>
      </c>
      <c r="D597" s="76" t="s">
        <v>1417</v>
      </c>
      <c r="E597" s="77">
        <v>2736</v>
      </c>
      <c r="F597" s="77">
        <v>875.52</v>
      </c>
      <c r="G597" s="75" t="s">
        <v>1414</v>
      </c>
      <c r="H597" s="75" t="s">
        <v>1415</v>
      </c>
      <c r="I597" s="76" t="s">
        <v>357</v>
      </c>
      <c r="J597" s="76" t="s">
        <v>1327</v>
      </c>
      <c r="M597" s="73"/>
    </row>
    <row r="598" spans="2:13" x14ac:dyDescent="0.25">
      <c r="B598" s="74">
        <v>40408</v>
      </c>
      <c r="C598" s="75" t="s">
        <v>1334</v>
      </c>
      <c r="D598" s="76" t="s">
        <v>1416</v>
      </c>
      <c r="E598" s="77">
        <v>534</v>
      </c>
      <c r="F598" s="77">
        <v>170.88</v>
      </c>
      <c r="G598" s="75" t="s">
        <v>1414</v>
      </c>
      <c r="H598" s="75" t="s">
        <v>762</v>
      </c>
      <c r="I598" s="76" t="s">
        <v>401</v>
      </c>
      <c r="J598" s="76" t="s">
        <v>1328</v>
      </c>
      <c r="M598" s="73"/>
    </row>
    <row r="599" spans="2:13" x14ac:dyDescent="0.25">
      <c r="B599" s="74">
        <v>40863</v>
      </c>
      <c r="C599" s="75" t="s">
        <v>1334</v>
      </c>
      <c r="D599" s="76" t="s">
        <v>1417</v>
      </c>
      <c r="E599" s="77">
        <v>570</v>
      </c>
      <c r="F599" s="77">
        <v>182.4</v>
      </c>
      <c r="G599" s="75" t="s">
        <v>1414</v>
      </c>
      <c r="H599" s="75" t="s">
        <v>1415</v>
      </c>
      <c r="I599" s="76" t="s">
        <v>401</v>
      </c>
      <c r="J599" s="76" t="s">
        <v>1328</v>
      </c>
      <c r="M599" s="73"/>
    </row>
    <row r="600" spans="2:13" x14ac:dyDescent="0.25">
      <c r="B600" s="74">
        <v>40644</v>
      </c>
      <c r="C600" s="75" t="s">
        <v>1331</v>
      </c>
      <c r="D600" s="76" t="s">
        <v>1420</v>
      </c>
      <c r="E600" s="77">
        <v>495</v>
      </c>
      <c r="F600" s="77">
        <v>158.4</v>
      </c>
      <c r="G600" s="75" t="s">
        <v>1414</v>
      </c>
      <c r="H600" s="75" t="s">
        <v>1415</v>
      </c>
      <c r="I600" s="76" t="s">
        <v>357</v>
      </c>
      <c r="J600" s="76" t="s">
        <v>1327</v>
      </c>
      <c r="M600" s="73"/>
    </row>
    <row r="601" spans="2:13" x14ac:dyDescent="0.25">
      <c r="B601" s="74">
        <v>41111</v>
      </c>
      <c r="C601" s="75" t="s">
        <v>1338</v>
      </c>
      <c r="D601" s="76" t="s">
        <v>1419</v>
      </c>
      <c r="E601" s="77">
        <v>435</v>
      </c>
      <c r="F601" s="77">
        <v>139.20000000000002</v>
      </c>
      <c r="G601" s="75" t="s">
        <v>1414</v>
      </c>
      <c r="H601" s="75" t="s">
        <v>757</v>
      </c>
      <c r="I601" s="76" t="s">
        <v>801</v>
      </c>
      <c r="J601" s="76" t="s">
        <v>1327</v>
      </c>
      <c r="M601" s="73"/>
    </row>
    <row r="602" spans="2:13" x14ac:dyDescent="0.25">
      <c r="B602" s="74">
        <v>40561</v>
      </c>
      <c r="C602" s="75" t="s">
        <v>1332</v>
      </c>
      <c r="D602" s="76" t="s">
        <v>1420</v>
      </c>
      <c r="E602" s="77">
        <v>1550</v>
      </c>
      <c r="F602" s="77">
        <v>496</v>
      </c>
      <c r="G602" s="75" t="s">
        <v>1418</v>
      </c>
      <c r="H602" s="75" t="s">
        <v>1415</v>
      </c>
      <c r="I602" s="76" t="s">
        <v>401</v>
      </c>
      <c r="J602" s="76" t="s">
        <v>1327</v>
      </c>
      <c r="M602" s="73"/>
    </row>
    <row r="603" spans="2:13" x14ac:dyDescent="0.25">
      <c r="B603" s="74">
        <v>41178</v>
      </c>
      <c r="C603" s="75" t="s">
        <v>1334</v>
      </c>
      <c r="D603" s="76" t="s">
        <v>1419</v>
      </c>
      <c r="E603" s="77">
        <v>1305</v>
      </c>
      <c r="F603" s="77">
        <v>417.6</v>
      </c>
      <c r="G603" s="75" t="s">
        <v>1414</v>
      </c>
      <c r="H603" s="75" t="s">
        <v>762</v>
      </c>
      <c r="I603" s="76" t="s">
        <v>352</v>
      </c>
      <c r="J603" s="76" t="s">
        <v>1327</v>
      </c>
      <c r="M603" s="73"/>
    </row>
    <row r="604" spans="2:13" x14ac:dyDescent="0.25">
      <c r="B604" s="74">
        <v>40546</v>
      </c>
      <c r="C604" s="75" t="s">
        <v>1331</v>
      </c>
      <c r="D604" s="76" t="s">
        <v>1422</v>
      </c>
      <c r="E604" s="77">
        <v>1300</v>
      </c>
      <c r="F604" s="77">
        <v>416</v>
      </c>
      <c r="G604" s="75" t="s">
        <v>1414</v>
      </c>
      <c r="H604" s="75" t="s">
        <v>1415</v>
      </c>
      <c r="I604" s="76" t="s">
        <v>357</v>
      </c>
      <c r="J604" s="76" t="s">
        <v>1327</v>
      </c>
      <c r="M604" s="73"/>
    </row>
    <row r="605" spans="2:13" x14ac:dyDescent="0.25">
      <c r="B605" s="74">
        <v>40540</v>
      </c>
      <c r="C605" s="75" t="s">
        <v>1332</v>
      </c>
      <c r="D605" s="76" t="s">
        <v>1417</v>
      </c>
      <c r="E605" s="77">
        <v>2736</v>
      </c>
      <c r="F605" s="77">
        <v>875.52</v>
      </c>
      <c r="G605" s="75" t="s">
        <v>1414</v>
      </c>
      <c r="H605" s="75" t="s">
        <v>1415</v>
      </c>
      <c r="I605" s="76" t="s">
        <v>401</v>
      </c>
      <c r="J605" s="76" t="s">
        <v>1327</v>
      </c>
      <c r="M605" s="73"/>
    </row>
    <row r="606" spans="2:13" x14ac:dyDescent="0.25">
      <c r="B606" s="74">
        <v>40915</v>
      </c>
      <c r="C606" s="75" t="s">
        <v>1338</v>
      </c>
      <c r="D606" s="76" t="s">
        <v>1417</v>
      </c>
      <c r="E606" s="77">
        <v>480</v>
      </c>
      <c r="F606" s="77">
        <v>153.6</v>
      </c>
      <c r="G606" s="75" t="s">
        <v>1414</v>
      </c>
      <c r="H606" s="75" t="s">
        <v>1415</v>
      </c>
      <c r="I606" s="76" t="s">
        <v>357</v>
      </c>
      <c r="J606" s="76" t="s">
        <v>1328</v>
      </c>
      <c r="M606" s="73"/>
    </row>
    <row r="607" spans="2:13" x14ac:dyDescent="0.25">
      <c r="B607" s="74">
        <v>40955</v>
      </c>
      <c r="C607" s="75" t="s">
        <v>1336</v>
      </c>
      <c r="D607" s="76" t="s">
        <v>1422</v>
      </c>
      <c r="E607" s="77">
        <v>1300</v>
      </c>
      <c r="F607" s="77">
        <v>416</v>
      </c>
      <c r="G607" s="75" t="s">
        <v>1414</v>
      </c>
      <c r="H607" s="75" t="s">
        <v>1415</v>
      </c>
      <c r="I607" s="76" t="s">
        <v>357</v>
      </c>
      <c r="J607" s="76" t="s">
        <v>1328</v>
      </c>
      <c r="M607" s="73"/>
    </row>
    <row r="608" spans="2:13" x14ac:dyDescent="0.25">
      <c r="B608" s="74">
        <v>40839</v>
      </c>
      <c r="C608" s="75" t="s">
        <v>1340</v>
      </c>
      <c r="D608" s="76" t="s">
        <v>1417</v>
      </c>
      <c r="E608" s="77">
        <v>2052</v>
      </c>
      <c r="F608" s="77">
        <v>656.64</v>
      </c>
      <c r="G608" s="75" t="s">
        <v>1414</v>
      </c>
      <c r="H608" s="75" t="s">
        <v>1415</v>
      </c>
      <c r="I608" s="76" t="s">
        <v>300</v>
      </c>
      <c r="J608" s="76" t="s">
        <v>1327</v>
      </c>
      <c r="M608" s="73"/>
    </row>
    <row r="609" spans="2:13" x14ac:dyDescent="0.25">
      <c r="B609" s="74">
        <v>40896</v>
      </c>
      <c r="C609" s="75" t="s">
        <v>1331</v>
      </c>
      <c r="D609" s="76" t="s">
        <v>1420</v>
      </c>
      <c r="E609" s="77">
        <v>660</v>
      </c>
      <c r="F609" s="77">
        <v>211.20000000000002</v>
      </c>
      <c r="G609" s="75" t="s">
        <v>1414</v>
      </c>
      <c r="H609" s="75" t="s">
        <v>757</v>
      </c>
      <c r="I609" s="76" t="s">
        <v>401</v>
      </c>
      <c r="J609" s="76" t="s">
        <v>1327</v>
      </c>
      <c r="M609" s="73"/>
    </row>
    <row r="610" spans="2:13" x14ac:dyDescent="0.25">
      <c r="B610" s="74">
        <v>40668</v>
      </c>
      <c r="C610" s="75" t="s">
        <v>1336</v>
      </c>
      <c r="D610" s="76" t="s">
        <v>1420</v>
      </c>
      <c r="E610" s="77">
        <v>3960</v>
      </c>
      <c r="F610" s="77">
        <v>1267.2</v>
      </c>
      <c r="G610" s="75" t="s">
        <v>1414</v>
      </c>
      <c r="H610" s="75" t="s">
        <v>757</v>
      </c>
      <c r="I610" s="76" t="s">
        <v>357</v>
      </c>
      <c r="J610" s="76" t="s">
        <v>1327</v>
      </c>
      <c r="M610" s="73"/>
    </row>
    <row r="611" spans="2:13" x14ac:dyDescent="0.25">
      <c r="B611" s="74">
        <v>40959</v>
      </c>
      <c r="C611" s="75" t="s">
        <v>1331</v>
      </c>
      <c r="D611" s="76" t="s">
        <v>1417</v>
      </c>
      <c r="E611" s="77">
        <v>228</v>
      </c>
      <c r="F611" s="77">
        <v>72.960000000000008</v>
      </c>
      <c r="G611" s="75" t="s">
        <v>1414</v>
      </c>
      <c r="H611" s="75" t="s">
        <v>1415</v>
      </c>
      <c r="I611" s="76" t="s">
        <v>401</v>
      </c>
      <c r="J611" s="76" t="s">
        <v>1327</v>
      </c>
      <c r="M611" s="73"/>
    </row>
    <row r="612" spans="2:13" x14ac:dyDescent="0.25">
      <c r="B612" s="74">
        <v>41382</v>
      </c>
      <c r="C612" s="75" t="s">
        <v>1336</v>
      </c>
      <c r="D612" s="76" t="s">
        <v>1417</v>
      </c>
      <c r="E612" s="77">
        <v>2016</v>
      </c>
      <c r="F612" s="77">
        <v>645.12</v>
      </c>
      <c r="G612" s="75" t="s">
        <v>1427</v>
      </c>
      <c r="H612" s="75" t="s">
        <v>1415</v>
      </c>
      <c r="I612" s="76" t="s">
        <v>401</v>
      </c>
      <c r="J612" s="76" t="s">
        <v>1328</v>
      </c>
      <c r="M612" s="73"/>
    </row>
    <row r="613" spans="2:13" x14ac:dyDescent="0.25">
      <c r="B613" s="74">
        <v>40671</v>
      </c>
      <c r="C613" s="75" t="s">
        <v>1340</v>
      </c>
      <c r="D613" s="76" t="s">
        <v>1420</v>
      </c>
      <c r="E613" s="77">
        <v>1395</v>
      </c>
      <c r="F613" s="77">
        <v>446.40000000000003</v>
      </c>
      <c r="G613" s="75" t="s">
        <v>1414</v>
      </c>
      <c r="H613" s="75" t="s">
        <v>1415</v>
      </c>
      <c r="I613" s="76" t="s">
        <v>401</v>
      </c>
      <c r="J613" s="76" t="s">
        <v>1327</v>
      </c>
      <c r="M613" s="73"/>
    </row>
    <row r="614" spans="2:13" x14ac:dyDescent="0.25">
      <c r="B614" s="74">
        <v>40495</v>
      </c>
      <c r="C614" s="75" t="s">
        <v>1338</v>
      </c>
      <c r="D614" s="76" t="s">
        <v>1419</v>
      </c>
      <c r="E614" s="77">
        <v>435</v>
      </c>
      <c r="F614" s="77">
        <v>139.20000000000002</v>
      </c>
      <c r="G614" s="75" t="s">
        <v>1414</v>
      </c>
      <c r="H614" s="75" t="s">
        <v>1415</v>
      </c>
      <c r="I614" s="76" t="s">
        <v>300</v>
      </c>
      <c r="J614" s="76" t="s">
        <v>1327</v>
      </c>
      <c r="M614" s="73"/>
    </row>
    <row r="615" spans="2:13" x14ac:dyDescent="0.25">
      <c r="B615" s="74">
        <v>41355</v>
      </c>
      <c r="C615" s="75" t="s">
        <v>1337</v>
      </c>
      <c r="D615" s="76" t="s">
        <v>1417</v>
      </c>
      <c r="E615" s="77">
        <v>570</v>
      </c>
      <c r="F615" s="77">
        <v>182.4</v>
      </c>
      <c r="G615" s="75" t="s">
        <v>1414</v>
      </c>
      <c r="H615" s="75" t="s">
        <v>757</v>
      </c>
      <c r="I615" s="76" t="s">
        <v>448</v>
      </c>
      <c r="J615" s="76" t="s">
        <v>1327</v>
      </c>
      <c r="M615" s="73"/>
    </row>
    <row r="616" spans="2:13" x14ac:dyDescent="0.25">
      <c r="B616" s="74">
        <v>40868</v>
      </c>
      <c r="C616" s="75" t="s">
        <v>1331</v>
      </c>
      <c r="D616" s="76" t="s">
        <v>1416</v>
      </c>
      <c r="E616" s="77">
        <v>1246</v>
      </c>
      <c r="F616" s="77">
        <v>398.72</v>
      </c>
      <c r="G616" s="75" t="s">
        <v>1414</v>
      </c>
      <c r="H616" s="75" t="s">
        <v>762</v>
      </c>
      <c r="I616" s="76" t="s">
        <v>357</v>
      </c>
      <c r="J616" s="76" t="s">
        <v>1327</v>
      </c>
      <c r="M616" s="73"/>
    </row>
    <row r="617" spans="2:13" x14ac:dyDescent="0.25">
      <c r="B617" s="74">
        <v>40878</v>
      </c>
      <c r="C617" s="75" t="s">
        <v>1336</v>
      </c>
      <c r="D617" s="76" t="s">
        <v>1417</v>
      </c>
      <c r="E617" s="77">
        <v>456</v>
      </c>
      <c r="F617" s="77">
        <v>145.92000000000002</v>
      </c>
      <c r="G617" s="75" t="s">
        <v>1414</v>
      </c>
      <c r="H617" s="75" t="s">
        <v>762</v>
      </c>
      <c r="I617" s="76" t="s">
        <v>357</v>
      </c>
      <c r="J617" s="76" t="s">
        <v>1327</v>
      </c>
      <c r="M617" s="73"/>
    </row>
    <row r="618" spans="2:13" x14ac:dyDescent="0.25">
      <c r="B618" s="74">
        <v>40866</v>
      </c>
      <c r="C618" s="75" t="s">
        <v>1338</v>
      </c>
      <c r="D618" s="76" t="s">
        <v>1425</v>
      </c>
      <c r="E618" s="77">
        <v>2300</v>
      </c>
      <c r="F618" s="77">
        <v>736</v>
      </c>
      <c r="G618" s="75" t="s">
        <v>1418</v>
      </c>
      <c r="H618" s="75" t="s">
        <v>1415</v>
      </c>
      <c r="I618" s="76" t="s">
        <v>357</v>
      </c>
      <c r="J618" s="76" t="s">
        <v>1328</v>
      </c>
      <c r="M618" s="73"/>
    </row>
    <row r="619" spans="2:13" x14ac:dyDescent="0.25">
      <c r="B619" s="74">
        <v>41011</v>
      </c>
      <c r="C619" s="75" t="s">
        <v>1336</v>
      </c>
      <c r="D619" s="76" t="s">
        <v>1413</v>
      </c>
      <c r="E619" s="77">
        <v>750</v>
      </c>
      <c r="F619" s="77">
        <v>240</v>
      </c>
      <c r="G619" s="75" t="s">
        <v>1414</v>
      </c>
      <c r="H619" s="75" t="s">
        <v>757</v>
      </c>
      <c r="I619" s="76" t="s">
        <v>357</v>
      </c>
      <c r="J619" s="76" t="s">
        <v>1328</v>
      </c>
      <c r="M619" s="73"/>
    </row>
    <row r="620" spans="2:13" x14ac:dyDescent="0.25">
      <c r="B620" s="74">
        <v>40650</v>
      </c>
      <c r="C620" s="75" t="s">
        <v>1340</v>
      </c>
      <c r="D620" s="76" t="s">
        <v>1413</v>
      </c>
      <c r="E620" s="77">
        <v>1000</v>
      </c>
      <c r="F620" s="77">
        <v>320</v>
      </c>
      <c r="G620" s="75" t="s">
        <v>1414</v>
      </c>
      <c r="H620" s="75" t="s">
        <v>757</v>
      </c>
      <c r="I620" s="76" t="s">
        <v>300</v>
      </c>
      <c r="J620" s="76" t="s">
        <v>1327</v>
      </c>
      <c r="M620" s="73"/>
    </row>
    <row r="621" spans="2:13" x14ac:dyDescent="0.25">
      <c r="B621" s="74">
        <v>41271</v>
      </c>
      <c r="C621" s="75" t="s">
        <v>1337</v>
      </c>
      <c r="D621" s="76" t="s">
        <v>1422</v>
      </c>
      <c r="E621" s="77">
        <v>5880</v>
      </c>
      <c r="F621" s="77">
        <v>1881.6000000000001</v>
      </c>
      <c r="G621" s="75" t="s">
        <v>1414</v>
      </c>
      <c r="H621" s="75" t="s">
        <v>762</v>
      </c>
      <c r="I621" s="76" t="s">
        <v>357</v>
      </c>
      <c r="J621" s="76" t="s">
        <v>1327</v>
      </c>
      <c r="M621" s="73"/>
    </row>
    <row r="622" spans="2:13" x14ac:dyDescent="0.25">
      <c r="B622" s="74">
        <v>41260</v>
      </c>
      <c r="C622" s="75" t="s">
        <v>1331</v>
      </c>
      <c r="D622" s="76" t="s">
        <v>1416</v>
      </c>
      <c r="E622" s="77">
        <v>3885</v>
      </c>
      <c r="F622" s="77">
        <v>1243.2</v>
      </c>
      <c r="G622" s="75" t="s">
        <v>1414</v>
      </c>
      <c r="H622" s="75" t="s">
        <v>1415</v>
      </c>
      <c r="I622" s="76" t="s">
        <v>401</v>
      </c>
      <c r="J622" s="76" t="s">
        <v>1327</v>
      </c>
      <c r="M622" s="73"/>
    </row>
    <row r="623" spans="2:13" x14ac:dyDescent="0.25">
      <c r="B623" s="74">
        <v>40402</v>
      </c>
      <c r="C623" s="75" t="s">
        <v>1336</v>
      </c>
      <c r="D623" s="76" t="s">
        <v>1417</v>
      </c>
      <c r="E623" s="77">
        <v>114</v>
      </c>
      <c r="F623" s="77">
        <v>36.480000000000004</v>
      </c>
      <c r="G623" s="75" t="s">
        <v>1414</v>
      </c>
      <c r="H623" s="75" t="s">
        <v>1415</v>
      </c>
      <c r="I623" s="76" t="s">
        <v>401</v>
      </c>
      <c r="J623" s="76" t="s">
        <v>1327</v>
      </c>
      <c r="M623" s="73"/>
    </row>
    <row r="624" spans="2:13" x14ac:dyDescent="0.25">
      <c r="B624" s="74">
        <v>41023</v>
      </c>
      <c r="C624" s="75" t="s">
        <v>1332</v>
      </c>
      <c r="D624" s="76" t="s">
        <v>1413</v>
      </c>
      <c r="E624" s="77">
        <v>250</v>
      </c>
      <c r="F624" s="77">
        <v>80</v>
      </c>
      <c r="G624" s="75" t="s">
        <v>1414</v>
      </c>
      <c r="H624" s="75" t="s">
        <v>1415</v>
      </c>
      <c r="I624" s="76" t="s">
        <v>401</v>
      </c>
      <c r="J624" s="76" t="s">
        <v>1327</v>
      </c>
      <c r="M624" s="73"/>
    </row>
    <row r="625" spans="2:13" x14ac:dyDescent="0.25">
      <c r="B625" s="74">
        <v>40467</v>
      </c>
      <c r="C625" s="75" t="s">
        <v>1338</v>
      </c>
      <c r="D625" s="76" t="s">
        <v>1413</v>
      </c>
      <c r="E625" s="77">
        <v>750</v>
      </c>
      <c r="F625" s="77">
        <v>240</v>
      </c>
      <c r="G625" s="75" t="s">
        <v>1414</v>
      </c>
      <c r="H625" s="75" t="s">
        <v>1415</v>
      </c>
      <c r="I625" s="76" t="s">
        <v>401</v>
      </c>
      <c r="J625" s="76" t="s">
        <v>1328</v>
      </c>
      <c r="M625" s="73"/>
    </row>
    <row r="626" spans="2:13" x14ac:dyDescent="0.25">
      <c r="B626" s="74">
        <v>40545</v>
      </c>
      <c r="C626" s="75" t="s">
        <v>1340</v>
      </c>
      <c r="D626" s="76" t="s">
        <v>1419</v>
      </c>
      <c r="E626" s="77">
        <v>580</v>
      </c>
      <c r="F626" s="77">
        <v>185.6</v>
      </c>
      <c r="G626" s="75" t="s">
        <v>1426</v>
      </c>
      <c r="H626" s="75" t="s">
        <v>762</v>
      </c>
      <c r="I626" s="76" t="s">
        <v>357</v>
      </c>
      <c r="J626" s="76" t="s">
        <v>1327</v>
      </c>
      <c r="M626" s="73"/>
    </row>
    <row r="627" spans="2:13" x14ac:dyDescent="0.25">
      <c r="B627" s="74">
        <v>41263</v>
      </c>
      <c r="C627" s="75" t="s">
        <v>1336</v>
      </c>
      <c r="D627" s="76" t="s">
        <v>1417</v>
      </c>
      <c r="E627" s="77">
        <v>1026</v>
      </c>
      <c r="F627" s="77">
        <v>328.32</v>
      </c>
      <c r="G627" s="75" t="s">
        <v>1418</v>
      </c>
      <c r="H627" s="75" t="s">
        <v>1415</v>
      </c>
      <c r="I627" s="76" t="s">
        <v>357</v>
      </c>
      <c r="J627" s="76" t="s">
        <v>1327</v>
      </c>
      <c r="M627" s="73"/>
    </row>
    <row r="628" spans="2:13" x14ac:dyDescent="0.25">
      <c r="B628" s="74">
        <v>41369</v>
      </c>
      <c r="C628" s="75" t="s">
        <v>1337</v>
      </c>
      <c r="D628" s="76" t="s">
        <v>1425</v>
      </c>
      <c r="E628" s="77">
        <v>3450</v>
      </c>
      <c r="F628" s="77">
        <v>1104</v>
      </c>
      <c r="G628" s="75" t="s">
        <v>1414</v>
      </c>
      <c r="H628" s="75" t="s">
        <v>1415</v>
      </c>
      <c r="I628" s="76" t="s">
        <v>296</v>
      </c>
      <c r="J628" s="76" t="s">
        <v>1327</v>
      </c>
      <c r="M628" s="73"/>
    </row>
    <row r="629" spans="2:13" x14ac:dyDescent="0.25">
      <c r="B629" s="74">
        <v>40874</v>
      </c>
      <c r="C629" s="75" t="s">
        <v>1340</v>
      </c>
      <c r="D629" s="76" t="s">
        <v>1417</v>
      </c>
      <c r="E629" s="77">
        <v>576</v>
      </c>
      <c r="F629" s="77">
        <v>184.32</v>
      </c>
      <c r="G629" s="75" t="s">
        <v>1424</v>
      </c>
      <c r="H629" s="75" t="s">
        <v>1415</v>
      </c>
      <c r="I629" s="76" t="s">
        <v>357</v>
      </c>
      <c r="J629" s="76" t="s">
        <v>1328</v>
      </c>
      <c r="M629" s="73"/>
    </row>
    <row r="630" spans="2:13" x14ac:dyDescent="0.25">
      <c r="B630" s="74">
        <v>41035</v>
      </c>
      <c r="C630" s="75" t="s">
        <v>1340</v>
      </c>
      <c r="D630" s="76" t="s">
        <v>1420</v>
      </c>
      <c r="E630" s="77">
        <v>2790</v>
      </c>
      <c r="F630" s="77">
        <v>892.80000000000007</v>
      </c>
      <c r="G630" s="75" t="s">
        <v>1414</v>
      </c>
      <c r="H630" s="75" t="s">
        <v>1415</v>
      </c>
      <c r="I630" s="76" t="s">
        <v>401</v>
      </c>
      <c r="J630" s="76" t="s">
        <v>1328</v>
      </c>
      <c r="M630" s="73"/>
    </row>
    <row r="631" spans="2:13" x14ac:dyDescent="0.25">
      <c r="B631" s="74">
        <v>41282</v>
      </c>
      <c r="C631" s="75" t="s">
        <v>1332</v>
      </c>
      <c r="D631" s="76" t="s">
        <v>1416</v>
      </c>
      <c r="E631" s="77">
        <v>370</v>
      </c>
      <c r="F631" s="77">
        <v>118.4</v>
      </c>
      <c r="G631" s="75" t="s">
        <v>1414</v>
      </c>
      <c r="H631" s="75" t="s">
        <v>1415</v>
      </c>
      <c r="I631" s="76" t="s">
        <v>357</v>
      </c>
      <c r="J631" s="76" t="s">
        <v>1327</v>
      </c>
      <c r="M631" s="73"/>
    </row>
    <row r="632" spans="2:13" x14ac:dyDescent="0.25">
      <c r="B632" s="74">
        <v>41358</v>
      </c>
      <c r="C632" s="75" t="s">
        <v>1331</v>
      </c>
      <c r="D632" s="76" t="s">
        <v>1417</v>
      </c>
      <c r="E632" s="77">
        <v>2016</v>
      </c>
      <c r="F632" s="77">
        <v>645.12</v>
      </c>
      <c r="G632" s="75" t="s">
        <v>1426</v>
      </c>
      <c r="H632" s="75" t="s">
        <v>757</v>
      </c>
      <c r="I632" s="76" t="s">
        <v>357</v>
      </c>
      <c r="J632" s="76" t="s">
        <v>1327</v>
      </c>
      <c r="M632" s="73"/>
    </row>
    <row r="633" spans="2:13" x14ac:dyDescent="0.25">
      <c r="B633" s="74">
        <v>41003</v>
      </c>
      <c r="C633" s="75" t="s">
        <v>1334</v>
      </c>
      <c r="D633" s="76" t="s">
        <v>1422</v>
      </c>
      <c r="E633" s="77">
        <v>2340</v>
      </c>
      <c r="F633" s="77">
        <v>748.80000000000007</v>
      </c>
      <c r="G633" s="75" t="s">
        <v>1414</v>
      </c>
      <c r="H633" s="75" t="s">
        <v>1415</v>
      </c>
      <c r="I633" s="76" t="s">
        <v>300</v>
      </c>
      <c r="J633" s="76" t="s">
        <v>1327</v>
      </c>
      <c r="M633" s="73"/>
    </row>
    <row r="634" spans="2:13" x14ac:dyDescent="0.25">
      <c r="B634" s="74">
        <v>41236</v>
      </c>
      <c r="C634" s="75" t="s">
        <v>1337</v>
      </c>
      <c r="D634" s="76" t="s">
        <v>1417</v>
      </c>
      <c r="E634" s="77">
        <v>798</v>
      </c>
      <c r="F634" s="77">
        <v>255.36</v>
      </c>
      <c r="G634" s="75" t="s">
        <v>1423</v>
      </c>
      <c r="H634" s="75" t="s">
        <v>1415</v>
      </c>
      <c r="I634" s="76" t="s">
        <v>352</v>
      </c>
      <c r="J634" s="76" t="s">
        <v>1327</v>
      </c>
      <c r="M634" s="73"/>
    </row>
    <row r="635" spans="2:13" x14ac:dyDescent="0.25">
      <c r="B635" s="74">
        <v>41309</v>
      </c>
      <c r="C635" s="75" t="s">
        <v>1331</v>
      </c>
      <c r="D635" s="76" t="s">
        <v>1413</v>
      </c>
      <c r="E635" s="77">
        <v>750</v>
      </c>
      <c r="F635" s="77">
        <v>240</v>
      </c>
      <c r="G635" s="75" t="s">
        <v>1418</v>
      </c>
      <c r="H635" s="75" t="s">
        <v>1415</v>
      </c>
      <c r="I635" s="76" t="s">
        <v>401</v>
      </c>
      <c r="J635" s="76" t="s">
        <v>1328</v>
      </c>
      <c r="M635" s="73"/>
    </row>
    <row r="636" spans="2:13" x14ac:dyDescent="0.25">
      <c r="B636" s="74">
        <v>40620</v>
      </c>
      <c r="C636" s="75" t="s">
        <v>1337</v>
      </c>
      <c r="D636" s="76" t="s">
        <v>1422</v>
      </c>
      <c r="E636" s="77">
        <v>1560</v>
      </c>
      <c r="F636" s="77">
        <v>499.2</v>
      </c>
      <c r="G636" s="75" t="s">
        <v>1414</v>
      </c>
      <c r="H636" s="75" t="s">
        <v>762</v>
      </c>
      <c r="I636" s="76" t="s">
        <v>357</v>
      </c>
      <c r="J636" s="76" t="s">
        <v>1328</v>
      </c>
      <c r="M636" s="73"/>
    </row>
    <row r="637" spans="2:13" x14ac:dyDescent="0.25">
      <c r="B637" s="74">
        <v>41367</v>
      </c>
      <c r="C637" s="75" t="s">
        <v>1334</v>
      </c>
      <c r="D637" s="76" t="s">
        <v>1420</v>
      </c>
      <c r="E637" s="77">
        <v>1240</v>
      </c>
      <c r="F637" s="77">
        <v>396.8</v>
      </c>
      <c r="G637" s="75" t="s">
        <v>1424</v>
      </c>
      <c r="H637" s="75" t="s">
        <v>1415</v>
      </c>
      <c r="I637" s="76" t="s">
        <v>300</v>
      </c>
      <c r="J637" s="76" t="s">
        <v>1328</v>
      </c>
      <c r="M637" s="73"/>
    </row>
    <row r="638" spans="2:13" x14ac:dyDescent="0.25">
      <c r="B638" s="74">
        <v>41331</v>
      </c>
      <c r="C638" s="75" t="s">
        <v>1332</v>
      </c>
      <c r="D638" s="76" t="s">
        <v>1425</v>
      </c>
      <c r="E638" s="77">
        <v>1610</v>
      </c>
      <c r="F638" s="77">
        <v>515.20000000000005</v>
      </c>
      <c r="G638" s="75" t="s">
        <v>1414</v>
      </c>
      <c r="H638" s="75" t="s">
        <v>762</v>
      </c>
      <c r="I638" s="76" t="s">
        <v>801</v>
      </c>
      <c r="J638" s="76" t="s">
        <v>1328</v>
      </c>
      <c r="M638" s="73"/>
    </row>
    <row r="639" spans="2:13" x14ac:dyDescent="0.25">
      <c r="B639" s="74">
        <v>40732</v>
      </c>
      <c r="C639" s="75" t="s">
        <v>1337</v>
      </c>
      <c r="D639" s="76" t="s">
        <v>1416</v>
      </c>
      <c r="E639" s="77">
        <v>1110</v>
      </c>
      <c r="F639" s="77">
        <v>355.2</v>
      </c>
      <c r="G639" s="75" t="s">
        <v>1414</v>
      </c>
      <c r="H639" s="75" t="s">
        <v>757</v>
      </c>
      <c r="I639" s="76" t="s">
        <v>357</v>
      </c>
      <c r="J639" s="76" t="s">
        <v>1328</v>
      </c>
      <c r="M639" s="73"/>
    </row>
    <row r="640" spans="2:13" x14ac:dyDescent="0.25">
      <c r="B640" s="74">
        <v>40833</v>
      </c>
      <c r="C640" s="75" t="s">
        <v>1331</v>
      </c>
      <c r="D640" s="76" t="s">
        <v>1413</v>
      </c>
      <c r="E640" s="77">
        <v>500</v>
      </c>
      <c r="F640" s="77">
        <v>160</v>
      </c>
      <c r="G640" s="75" t="s">
        <v>1414</v>
      </c>
      <c r="H640" s="75" t="s">
        <v>1415</v>
      </c>
      <c r="I640" s="76" t="s">
        <v>401</v>
      </c>
      <c r="J640" s="76" t="s">
        <v>1327</v>
      </c>
      <c r="M640" s="73"/>
    </row>
    <row r="641" spans="2:13" x14ac:dyDescent="0.25">
      <c r="B641" s="74">
        <v>40439</v>
      </c>
      <c r="C641" s="75" t="s">
        <v>1338</v>
      </c>
      <c r="D641" s="76" t="s">
        <v>1419</v>
      </c>
      <c r="E641" s="77">
        <v>1160</v>
      </c>
      <c r="F641" s="77">
        <v>371.2</v>
      </c>
      <c r="G641" s="75" t="s">
        <v>1424</v>
      </c>
      <c r="H641" s="75" t="s">
        <v>1415</v>
      </c>
      <c r="I641" s="76" t="s">
        <v>401</v>
      </c>
      <c r="J641" s="76" t="s">
        <v>1327</v>
      </c>
      <c r="M641" s="73"/>
    </row>
    <row r="642" spans="2:13" x14ac:dyDescent="0.25">
      <c r="B642" s="74">
        <v>41342</v>
      </c>
      <c r="C642" s="75" t="s">
        <v>1338</v>
      </c>
      <c r="D642" s="76" t="s">
        <v>1420</v>
      </c>
      <c r="E642" s="77">
        <v>620</v>
      </c>
      <c r="F642" s="77">
        <v>198.4</v>
      </c>
      <c r="G642" s="75" t="s">
        <v>1414</v>
      </c>
      <c r="H642" s="75" t="s">
        <v>1415</v>
      </c>
      <c r="I642" s="76" t="s">
        <v>357</v>
      </c>
      <c r="J642" s="76" t="s">
        <v>1327</v>
      </c>
      <c r="M642" s="73"/>
    </row>
    <row r="643" spans="2:13" x14ac:dyDescent="0.25">
      <c r="B643" s="74">
        <v>40860</v>
      </c>
      <c r="C643" s="75" t="s">
        <v>1340</v>
      </c>
      <c r="D643" s="76" t="s">
        <v>1417</v>
      </c>
      <c r="E643" s="77">
        <v>480</v>
      </c>
      <c r="F643" s="77">
        <v>153.6</v>
      </c>
      <c r="G643" s="75" t="s">
        <v>1418</v>
      </c>
      <c r="H643" s="75" t="s">
        <v>762</v>
      </c>
      <c r="I643" s="76" t="s">
        <v>357</v>
      </c>
      <c r="J643" s="76" t="s">
        <v>1328</v>
      </c>
      <c r="M643" s="73"/>
    </row>
    <row r="644" spans="2:13" x14ac:dyDescent="0.25">
      <c r="B644" s="74">
        <v>40944</v>
      </c>
      <c r="C644" s="75" t="s">
        <v>1340</v>
      </c>
      <c r="D644" s="76" t="s">
        <v>1413</v>
      </c>
      <c r="E644" s="77">
        <v>1125</v>
      </c>
      <c r="F644" s="77">
        <v>360</v>
      </c>
      <c r="G644" s="75" t="s">
        <v>1414</v>
      </c>
      <c r="H644" s="75" t="s">
        <v>1415</v>
      </c>
      <c r="I644" s="76" t="s">
        <v>448</v>
      </c>
      <c r="J644" s="76" t="s">
        <v>1328</v>
      </c>
      <c r="M644" s="73"/>
    </row>
    <row r="645" spans="2:13" x14ac:dyDescent="0.25">
      <c r="B645" s="74">
        <v>40466</v>
      </c>
      <c r="C645" s="75" t="s">
        <v>1337</v>
      </c>
      <c r="D645" s="76" t="s">
        <v>1420</v>
      </c>
      <c r="E645" s="77">
        <v>2970</v>
      </c>
      <c r="F645" s="77">
        <v>950.4</v>
      </c>
      <c r="G645" s="75" t="s">
        <v>1414</v>
      </c>
      <c r="H645" s="75" t="s">
        <v>762</v>
      </c>
      <c r="I645" s="76" t="s">
        <v>1011</v>
      </c>
      <c r="J645" s="76" t="s">
        <v>1327</v>
      </c>
      <c r="M645" s="73"/>
    </row>
    <row r="646" spans="2:13" x14ac:dyDescent="0.25">
      <c r="B646" s="74">
        <v>41063</v>
      </c>
      <c r="C646" s="75" t="s">
        <v>1340</v>
      </c>
      <c r="D646" s="76" t="s">
        <v>1420</v>
      </c>
      <c r="E646" s="77">
        <v>930</v>
      </c>
      <c r="F646" s="77">
        <v>297.60000000000002</v>
      </c>
      <c r="G646" s="75" t="s">
        <v>1414</v>
      </c>
      <c r="H646" s="75" t="s">
        <v>762</v>
      </c>
      <c r="I646" s="76" t="s">
        <v>401</v>
      </c>
      <c r="J646" s="76" t="s">
        <v>1327</v>
      </c>
      <c r="M646" s="73"/>
    </row>
    <row r="647" spans="2:13" x14ac:dyDescent="0.25">
      <c r="B647" s="74">
        <v>41346</v>
      </c>
      <c r="C647" s="75" t="s">
        <v>1334</v>
      </c>
      <c r="D647" s="76" t="s">
        <v>1417</v>
      </c>
      <c r="E647" s="77">
        <v>228</v>
      </c>
      <c r="F647" s="77">
        <v>72.960000000000008</v>
      </c>
      <c r="G647" s="75" t="s">
        <v>1414</v>
      </c>
      <c r="H647" s="75" t="s">
        <v>1415</v>
      </c>
      <c r="I647" s="76" t="s">
        <v>357</v>
      </c>
      <c r="J647" s="76" t="s">
        <v>1327</v>
      </c>
      <c r="M647" s="73"/>
    </row>
    <row r="648" spans="2:13" x14ac:dyDescent="0.25">
      <c r="B648" s="74">
        <v>40536</v>
      </c>
      <c r="C648" s="75" t="s">
        <v>1337</v>
      </c>
      <c r="D648" s="76" t="s">
        <v>1416</v>
      </c>
      <c r="E648" s="77">
        <v>1424</v>
      </c>
      <c r="F648" s="77">
        <v>455.68</v>
      </c>
      <c r="G648" s="75" t="s">
        <v>1414</v>
      </c>
      <c r="H648" s="75" t="s">
        <v>1415</v>
      </c>
      <c r="I648" s="76" t="s">
        <v>357</v>
      </c>
      <c r="J648" s="76" t="s">
        <v>1327</v>
      </c>
      <c r="M648" s="73"/>
    </row>
    <row r="649" spans="2:13" x14ac:dyDescent="0.25">
      <c r="B649" s="74">
        <v>40925</v>
      </c>
      <c r="C649" s="75" t="s">
        <v>1332</v>
      </c>
      <c r="D649" s="76" t="s">
        <v>1419</v>
      </c>
      <c r="E649" s="77">
        <v>290</v>
      </c>
      <c r="F649" s="77">
        <v>92.8</v>
      </c>
      <c r="G649" s="75" t="s">
        <v>1418</v>
      </c>
      <c r="H649" s="75" t="s">
        <v>762</v>
      </c>
      <c r="I649" s="76" t="s">
        <v>401</v>
      </c>
      <c r="J649" s="76" t="s">
        <v>1328</v>
      </c>
      <c r="M649" s="73"/>
    </row>
    <row r="650" spans="2:13" x14ac:dyDescent="0.25">
      <c r="B650" s="74">
        <v>40715</v>
      </c>
      <c r="C650" s="75" t="s">
        <v>1332</v>
      </c>
      <c r="D650" s="76" t="s">
        <v>1420</v>
      </c>
      <c r="E650" s="77">
        <v>1240</v>
      </c>
      <c r="F650" s="77">
        <v>396.8</v>
      </c>
      <c r="G650" s="75" t="s">
        <v>1414</v>
      </c>
      <c r="H650" s="75" t="s">
        <v>762</v>
      </c>
      <c r="I650" s="76" t="s">
        <v>357</v>
      </c>
      <c r="J650" s="76" t="s">
        <v>1328</v>
      </c>
      <c r="M650" s="73"/>
    </row>
    <row r="651" spans="2:13" x14ac:dyDescent="0.25">
      <c r="B651" s="74">
        <v>40846</v>
      </c>
      <c r="C651" s="75" t="s">
        <v>1340</v>
      </c>
      <c r="D651" s="76" t="s">
        <v>1417</v>
      </c>
      <c r="E651" s="77">
        <v>342</v>
      </c>
      <c r="F651" s="77">
        <v>109.44</v>
      </c>
      <c r="G651" s="75" t="s">
        <v>1414</v>
      </c>
      <c r="H651" s="75" t="s">
        <v>757</v>
      </c>
      <c r="I651" s="76" t="s">
        <v>401</v>
      </c>
      <c r="J651" s="76" t="s">
        <v>1327</v>
      </c>
      <c r="M651" s="73"/>
    </row>
    <row r="652" spans="2:13" x14ac:dyDescent="0.25">
      <c r="B652" s="74">
        <v>41057</v>
      </c>
      <c r="C652" s="75" t="s">
        <v>1331</v>
      </c>
      <c r="D652" s="76" t="s">
        <v>1420</v>
      </c>
      <c r="E652" s="77">
        <v>825</v>
      </c>
      <c r="F652" s="77">
        <v>264</v>
      </c>
      <c r="G652" s="75" t="s">
        <v>1414</v>
      </c>
      <c r="H652" s="75" t="s">
        <v>1415</v>
      </c>
      <c r="I652" s="76" t="s">
        <v>357</v>
      </c>
      <c r="J652" s="76" t="s">
        <v>1328</v>
      </c>
      <c r="M652" s="73"/>
    </row>
    <row r="653" spans="2:13" x14ac:dyDescent="0.25">
      <c r="B653" s="74">
        <v>41012</v>
      </c>
      <c r="C653" s="75" t="s">
        <v>1337</v>
      </c>
      <c r="D653" s="76" t="s">
        <v>1413</v>
      </c>
      <c r="E653" s="77">
        <v>500</v>
      </c>
      <c r="F653" s="77">
        <v>160</v>
      </c>
      <c r="G653" s="75" t="s">
        <v>1414</v>
      </c>
      <c r="H653" s="75" t="s">
        <v>1415</v>
      </c>
      <c r="I653" s="76" t="s">
        <v>357</v>
      </c>
      <c r="J653" s="76" t="s">
        <v>1327</v>
      </c>
      <c r="M653" s="73"/>
    </row>
    <row r="654" spans="2:13" x14ac:dyDescent="0.25">
      <c r="B654" s="74">
        <v>41300</v>
      </c>
      <c r="C654" s="75" t="s">
        <v>1338</v>
      </c>
      <c r="D654" s="76" t="s">
        <v>1416</v>
      </c>
      <c r="E654" s="77">
        <v>1246</v>
      </c>
      <c r="F654" s="77">
        <v>398.72</v>
      </c>
      <c r="G654" s="75" t="s">
        <v>1414</v>
      </c>
      <c r="H654" s="75" t="s">
        <v>762</v>
      </c>
      <c r="I654" s="76" t="s">
        <v>357</v>
      </c>
      <c r="J654" s="76" t="s">
        <v>1328</v>
      </c>
      <c r="M654" s="73"/>
    </row>
    <row r="655" spans="2:13" x14ac:dyDescent="0.25">
      <c r="B655" s="74">
        <v>41341</v>
      </c>
      <c r="C655" s="75" t="s">
        <v>1337</v>
      </c>
      <c r="D655" s="76" t="s">
        <v>1413</v>
      </c>
      <c r="E655" s="77">
        <v>750</v>
      </c>
      <c r="F655" s="77">
        <v>240</v>
      </c>
      <c r="G655" s="75" t="s">
        <v>1414</v>
      </c>
      <c r="H655" s="75" t="s">
        <v>1415</v>
      </c>
      <c r="I655" s="76" t="s">
        <v>401</v>
      </c>
      <c r="J655" s="76" t="s">
        <v>1327</v>
      </c>
      <c r="M655" s="73"/>
    </row>
    <row r="656" spans="2:13" x14ac:dyDescent="0.25">
      <c r="B656" s="74">
        <v>41123</v>
      </c>
      <c r="C656" s="75" t="s">
        <v>1336</v>
      </c>
      <c r="D656" s="76" t="s">
        <v>1420</v>
      </c>
      <c r="E656" s="77">
        <v>1395</v>
      </c>
      <c r="F656" s="77">
        <v>446.40000000000003</v>
      </c>
      <c r="G656" s="75" t="s">
        <v>1414</v>
      </c>
      <c r="H656" s="75" t="s">
        <v>1415</v>
      </c>
      <c r="I656" s="76" t="s">
        <v>401</v>
      </c>
      <c r="J656" s="76" t="s">
        <v>1328</v>
      </c>
      <c r="M656" s="73"/>
    </row>
    <row r="657" spans="2:13" x14ac:dyDescent="0.25">
      <c r="B657" s="74">
        <v>40906</v>
      </c>
      <c r="C657" s="75" t="s">
        <v>1336</v>
      </c>
      <c r="D657" s="76" t="s">
        <v>1417</v>
      </c>
      <c r="E657" s="77">
        <v>228</v>
      </c>
      <c r="F657" s="77">
        <v>72.960000000000008</v>
      </c>
      <c r="G657" s="75" t="s">
        <v>1414</v>
      </c>
      <c r="H657" s="75" t="s">
        <v>1415</v>
      </c>
      <c r="I657" s="76" t="s">
        <v>801</v>
      </c>
      <c r="J657" s="76" t="s">
        <v>1327</v>
      </c>
      <c r="M657" s="73"/>
    </row>
    <row r="658" spans="2:13" x14ac:dyDescent="0.25">
      <c r="B658" s="74">
        <v>40825</v>
      </c>
      <c r="C658" s="75" t="s">
        <v>1340</v>
      </c>
      <c r="D658" s="76" t="s">
        <v>1420</v>
      </c>
      <c r="E658" s="77">
        <v>1085</v>
      </c>
      <c r="F658" s="77">
        <v>347.2</v>
      </c>
      <c r="G658" s="75" t="s">
        <v>1427</v>
      </c>
      <c r="H658" s="75" t="s">
        <v>1415</v>
      </c>
      <c r="I658" s="76" t="s">
        <v>300</v>
      </c>
      <c r="J658" s="76" t="s">
        <v>1327</v>
      </c>
      <c r="M658" s="73"/>
    </row>
    <row r="659" spans="2:13" x14ac:dyDescent="0.25">
      <c r="B659" s="74">
        <v>40803</v>
      </c>
      <c r="C659" s="75" t="s">
        <v>1338</v>
      </c>
      <c r="D659" s="76" t="s">
        <v>1413</v>
      </c>
      <c r="E659" s="77">
        <v>750</v>
      </c>
      <c r="F659" s="77">
        <v>240</v>
      </c>
      <c r="G659" s="75" t="s">
        <v>1427</v>
      </c>
      <c r="H659" s="75" t="s">
        <v>757</v>
      </c>
      <c r="I659" s="76" t="s">
        <v>401</v>
      </c>
      <c r="J659" s="76" t="s">
        <v>1327</v>
      </c>
      <c r="M659" s="73"/>
    </row>
    <row r="660" spans="2:13" x14ac:dyDescent="0.25">
      <c r="B660" s="74">
        <v>41378</v>
      </c>
      <c r="C660" s="75" t="s">
        <v>1340</v>
      </c>
      <c r="D660" s="76" t="s">
        <v>1417</v>
      </c>
      <c r="E660" s="77">
        <v>684</v>
      </c>
      <c r="F660" s="77">
        <v>218.88</v>
      </c>
      <c r="G660" s="75" t="s">
        <v>1418</v>
      </c>
      <c r="H660" s="75" t="s">
        <v>757</v>
      </c>
      <c r="I660" s="76" t="s">
        <v>357</v>
      </c>
      <c r="J660" s="76" t="s">
        <v>1328</v>
      </c>
      <c r="M660" s="73"/>
    </row>
    <row r="661" spans="2:13" x14ac:dyDescent="0.25">
      <c r="B661" s="74">
        <v>41092</v>
      </c>
      <c r="C661" s="75" t="s">
        <v>1331</v>
      </c>
      <c r="D661" s="76" t="s">
        <v>1413</v>
      </c>
      <c r="E661" s="77">
        <v>375</v>
      </c>
      <c r="F661" s="77">
        <v>120</v>
      </c>
      <c r="G661" s="75" t="s">
        <v>1414</v>
      </c>
      <c r="H661" s="75" t="s">
        <v>757</v>
      </c>
      <c r="I661" s="76" t="s">
        <v>401</v>
      </c>
      <c r="J661" s="76" t="s">
        <v>1328</v>
      </c>
      <c r="M661" s="73"/>
    </row>
    <row r="662" spans="2:13" x14ac:dyDescent="0.25">
      <c r="B662" s="74">
        <v>40571</v>
      </c>
      <c r="C662" s="75" t="s">
        <v>1337</v>
      </c>
      <c r="D662" s="76" t="s">
        <v>1413</v>
      </c>
      <c r="E662" s="77">
        <v>875</v>
      </c>
      <c r="F662" s="77">
        <v>280</v>
      </c>
      <c r="G662" s="75" t="s">
        <v>1414</v>
      </c>
      <c r="H662" s="75" t="s">
        <v>1415</v>
      </c>
      <c r="I662" s="76" t="s">
        <v>329</v>
      </c>
      <c r="J662" s="76" t="s">
        <v>1328</v>
      </c>
      <c r="M662" s="73"/>
    </row>
    <row r="663" spans="2:13" x14ac:dyDescent="0.25">
      <c r="B663" s="74">
        <v>41261</v>
      </c>
      <c r="C663" s="75" t="s">
        <v>1332</v>
      </c>
      <c r="D663" s="76" t="s">
        <v>1416</v>
      </c>
      <c r="E663" s="77">
        <v>534</v>
      </c>
      <c r="F663" s="77">
        <v>170.88</v>
      </c>
      <c r="G663" s="75" t="s">
        <v>1414</v>
      </c>
      <c r="H663" s="75" t="s">
        <v>1415</v>
      </c>
      <c r="I663" s="76" t="s">
        <v>401</v>
      </c>
      <c r="J663" s="76" t="s">
        <v>1327</v>
      </c>
      <c r="M663" s="73"/>
    </row>
    <row r="664" spans="2:13" x14ac:dyDescent="0.25">
      <c r="B664" s="74">
        <v>40692</v>
      </c>
      <c r="C664" s="75" t="s">
        <v>1340</v>
      </c>
      <c r="D664" s="76" t="s">
        <v>1417</v>
      </c>
      <c r="E664" s="77">
        <v>576</v>
      </c>
      <c r="F664" s="77">
        <v>184.32</v>
      </c>
      <c r="G664" s="75" t="s">
        <v>1414</v>
      </c>
      <c r="H664" s="75" t="s">
        <v>757</v>
      </c>
      <c r="I664" s="76" t="s">
        <v>357</v>
      </c>
      <c r="J664" s="76" t="s">
        <v>1327</v>
      </c>
      <c r="M664" s="73"/>
    </row>
    <row r="665" spans="2:13" x14ac:dyDescent="0.25">
      <c r="B665" s="74">
        <v>41113</v>
      </c>
      <c r="C665" s="75" t="s">
        <v>1331</v>
      </c>
      <c r="D665" s="76" t="s">
        <v>1419</v>
      </c>
      <c r="E665" s="77">
        <v>290</v>
      </c>
      <c r="F665" s="77">
        <v>92.8</v>
      </c>
      <c r="G665" s="75" t="s">
        <v>1414</v>
      </c>
      <c r="H665" s="75" t="s">
        <v>762</v>
      </c>
      <c r="I665" s="76" t="s">
        <v>401</v>
      </c>
      <c r="J665" s="76" t="s">
        <v>1327</v>
      </c>
      <c r="M665" s="73"/>
    </row>
    <row r="666" spans="2:13" x14ac:dyDescent="0.25">
      <c r="B666" s="74">
        <v>40923</v>
      </c>
      <c r="C666" s="75" t="s">
        <v>1340</v>
      </c>
      <c r="D666" s="76" t="s">
        <v>1422</v>
      </c>
      <c r="E666" s="77">
        <v>840</v>
      </c>
      <c r="F666" s="77">
        <v>268.8</v>
      </c>
      <c r="G666" s="75" t="s">
        <v>1414</v>
      </c>
      <c r="H666" s="75" t="s">
        <v>1415</v>
      </c>
      <c r="I666" s="76" t="s">
        <v>357</v>
      </c>
      <c r="J666" s="76" t="s">
        <v>1328</v>
      </c>
      <c r="M666" s="73"/>
    </row>
    <row r="667" spans="2:13" x14ac:dyDescent="0.25">
      <c r="B667" s="74">
        <v>40597</v>
      </c>
      <c r="C667" s="75" t="s">
        <v>1334</v>
      </c>
      <c r="D667" s="76" t="s">
        <v>1419</v>
      </c>
      <c r="E667" s="77">
        <v>3480</v>
      </c>
      <c r="F667" s="77">
        <v>1113.6000000000001</v>
      </c>
      <c r="G667" s="75" t="s">
        <v>1414</v>
      </c>
      <c r="H667" s="75" t="s">
        <v>1415</v>
      </c>
      <c r="I667" s="76" t="s">
        <v>329</v>
      </c>
      <c r="J667" s="76" t="s">
        <v>1327</v>
      </c>
      <c r="M667" s="73"/>
    </row>
    <row r="668" spans="2:13" x14ac:dyDescent="0.25">
      <c r="B668" s="74">
        <v>40780</v>
      </c>
      <c r="C668" s="75" t="s">
        <v>1336</v>
      </c>
      <c r="D668" s="76" t="s">
        <v>1417</v>
      </c>
      <c r="E668" s="77">
        <v>798</v>
      </c>
      <c r="F668" s="77">
        <v>255.36</v>
      </c>
      <c r="G668" s="75" t="s">
        <v>1426</v>
      </c>
      <c r="H668" s="75" t="s">
        <v>762</v>
      </c>
      <c r="I668" s="76" t="s">
        <v>329</v>
      </c>
      <c r="J668" s="76" t="s">
        <v>1327</v>
      </c>
      <c r="M668" s="73"/>
    </row>
    <row r="669" spans="2:13" x14ac:dyDescent="0.25">
      <c r="B669" s="74">
        <v>41242</v>
      </c>
      <c r="C669" s="75" t="s">
        <v>1336</v>
      </c>
      <c r="D669" s="76" t="s">
        <v>1420</v>
      </c>
      <c r="E669" s="77">
        <v>1395</v>
      </c>
      <c r="F669" s="77">
        <v>446.40000000000003</v>
      </c>
      <c r="G669" s="75" t="s">
        <v>1414</v>
      </c>
      <c r="H669" s="75" t="s">
        <v>762</v>
      </c>
      <c r="I669" s="76" t="s">
        <v>296</v>
      </c>
      <c r="J669" s="76" t="s">
        <v>1328</v>
      </c>
      <c r="M669" s="73"/>
    </row>
    <row r="670" spans="2:13" x14ac:dyDescent="0.25">
      <c r="B670" s="74">
        <v>41024</v>
      </c>
      <c r="C670" s="75" t="s">
        <v>1334</v>
      </c>
      <c r="D670" s="76" t="s">
        <v>1420</v>
      </c>
      <c r="E670" s="77">
        <v>465</v>
      </c>
      <c r="F670" s="77">
        <v>148.80000000000001</v>
      </c>
      <c r="G670" s="75" t="s">
        <v>1414</v>
      </c>
      <c r="H670" s="75" t="s">
        <v>1415</v>
      </c>
      <c r="I670" s="76" t="s">
        <v>401</v>
      </c>
      <c r="J670" s="76" t="s">
        <v>1328</v>
      </c>
      <c r="M670" s="73"/>
    </row>
    <row r="671" spans="2:13" x14ac:dyDescent="0.25">
      <c r="B671" s="74">
        <v>40730</v>
      </c>
      <c r="C671" s="75" t="s">
        <v>1334</v>
      </c>
      <c r="D671" s="76" t="s">
        <v>1417</v>
      </c>
      <c r="E671" s="77">
        <v>684</v>
      </c>
      <c r="F671" s="77">
        <v>218.88</v>
      </c>
      <c r="G671" s="75" t="s">
        <v>1414</v>
      </c>
      <c r="H671" s="75" t="s">
        <v>1415</v>
      </c>
      <c r="I671" s="76" t="s">
        <v>357</v>
      </c>
      <c r="J671" s="76" t="s">
        <v>1327</v>
      </c>
      <c r="M671" s="73"/>
    </row>
    <row r="672" spans="2:13" x14ac:dyDescent="0.25">
      <c r="B672" s="74">
        <v>41126</v>
      </c>
      <c r="C672" s="75" t="s">
        <v>1340</v>
      </c>
      <c r="D672" s="76" t="s">
        <v>1417</v>
      </c>
      <c r="E672" s="77">
        <v>1368</v>
      </c>
      <c r="F672" s="77">
        <v>437.76</v>
      </c>
      <c r="G672" s="75" t="s">
        <v>1423</v>
      </c>
      <c r="H672" s="75" t="s">
        <v>1415</v>
      </c>
      <c r="I672" s="76" t="s">
        <v>357</v>
      </c>
      <c r="J672" s="76" t="s">
        <v>1328</v>
      </c>
      <c r="M672" s="73"/>
    </row>
    <row r="673" spans="2:13" x14ac:dyDescent="0.25">
      <c r="B673" s="74">
        <v>41036</v>
      </c>
      <c r="C673" s="75" t="s">
        <v>1331</v>
      </c>
      <c r="D673" s="76" t="s">
        <v>1417</v>
      </c>
      <c r="E673" s="77">
        <v>342</v>
      </c>
      <c r="F673" s="77">
        <v>109.44</v>
      </c>
      <c r="G673" s="75" t="s">
        <v>1414</v>
      </c>
      <c r="H673" s="75" t="s">
        <v>1415</v>
      </c>
      <c r="I673" s="76" t="s">
        <v>357</v>
      </c>
      <c r="J673" s="76" t="s">
        <v>1327</v>
      </c>
      <c r="M673" s="73"/>
    </row>
    <row r="674" spans="2:13" x14ac:dyDescent="0.25">
      <c r="B674" s="74">
        <v>40904</v>
      </c>
      <c r="C674" s="75" t="s">
        <v>1332</v>
      </c>
      <c r="D674" s="76" t="s">
        <v>1419</v>
      </c>
      <c r="E674" s="77">
        <v>290</v>
      </c>
      <c r="F674" s="77">
        <v>92.8</v>
      </c>
      <c r="G674" s="75" t="s">
        <v>1414</v>
      </c>
      <c r="H674" s="75" t="s">
        <v>1415</v>
      </c>
      <c r="I674" s="76" t="s">
        <v>401</v>
      </c>
      <c r="J674" s="76" t="s">
        <v>1328</v>
      </c>
      <c r="M674" s="73"/>
    </row>
    <row r="675" spans="2:13" x14ac:dyDescent="0.25">
      <c r="B675" s="74">
        <v>40882</v>
      </c>
      <c r="C675" s="75" t="s">
        <v>1331</v>
      </c>
      <c r="D675" s="76" t="s">
        <v>1413</v>
      </c>
      <c r="E675" s="77">
        <v>250</v>
      </c>
      <c r="F675" s="77">
        <v>80</v>
      </c>
      <c r="G675" s="75" t="s">
        <v>1414</v>
      </c>
      <c r="H675" s="75" t="s">
        <v>762</v>
      </c>
      <c r="I675" s="76" t="s">
        <v>401</v>
      </c>
      <c r="J675" s="76" t="s">
        <v>1328</v>
      </c>
      <c r="M675" s="73"/>
    </row>
    <row r="676" spans="2:13" x14ac:dyDescent="0.25">
      <c r="B676" s="74">
        <v>41252</v>
      </c>
      <c r="C676" s="75" t="s">
        <v>1340</v>
      </c>
      <c r="D676" s="76" t="s">
        <v>1417</v>
      </c>
      <c r="E676" s="77">
        <v>798</v>
      </c>
      <c r="F676" s="77">
        <v>255.36</v>
      </c>
      <c r="G676" s="75" t="s">
        <v>1414</v>
      </c>
      <c r="H676" s="75" t="s">
        <v>762</v>
      </c>
      <c r="I676" s="76" t="s">
        <v>401</v>
      </c>
      <c r="J676" s="76" t="s">
        <v>1327</v>
      </c>
      <c r="M676" s="73"/>
    </row>
    <row r="677" spans="2:13" x14ac:dyDescent="0.25">
      <c r="B677" s="74">
        <v>41163</v>
      </c>
      <c r="C677" s="75" t="s">
        <v>1332</v>
      </c>
      <c r="D677" s="76" t="s">
        <v>1413</v>
      </c>
      <c r="E677" s="77">
        <v>750</v>
      </c>
      <c r="F677" s="77">
        <v>240</v>
      </c>
      <c r="G677" s="75" t="s">
        <v>1426</v>
      </c>
      <c r="H677" s="75" t="s">
        <v>757</v>
      </c>
      <c r="I677" s="76" t="s">
        <v>357</v>
      </c>
      <c r="J677" s="76" t="s">
        <v>1328</v>
      </c>
      <c r="M677" s="73"/>
    </row>
    <row r="678" spans="2:13" x14ac:dyDescent="0.25">
      <c r="B678" s="74">
        <v>41137</v>
      </c>
      <c r="C678" s="75" t="s">
        <v>1336</v>
      </c>
      <c r="D678" s="76" t="s">
        <v>1413</v>
      </c>
      <c r="E678" s="77">
        <v>750</v>
      </c>
      <c r="F678" s="77">
        <v>240</v>
      </c>
      <c r="G678" s="75" t="s">
        <v>1414</v>
      </c>
      <c r="H678" s="75" t="s">
        <v>1415</v>
      </c>
      <c r="I678" s="76" t="s">
        <v>357</v>
      </c>
      <c r="J678" s="76" t="s">
        <v>1327</v>
      </c>
      <c r="M678" s="73"/>
    </row>
    <row r="679" spans="2:13" x14ac:dyDescent="0.25">
      <c r="B679" s="74">
        <v>41316</v>
      </c>
      <c r="C679" s="75" t="s">
        <v>1331</v>
      </c>
      <c r="D679" s="76" t="s">
        <v>1420</v>
      </c>
      <c r="E679" s="77">
        <v>825</v>
      </c>
      <c r="F679" s="77">
        <v>264</v>
      </c>
      <c r="G679" s="75" t="s">
        <v>1414</v>
      </c>
      <c r="H679" s="75" t="s">
        <v>1415</v>
      </c>
      <c r="I679" s="76" t="s">
        <v>357</v>
      </c>
      <c r="J679" s="76" t="s">
        <v>1327</v>
      </c>
      <c r="M679" s="73"/>
    </row>
    <row r="680" spans="2:13" x14ac:dyDescent="0.25">
      <c r="B680" s="74">
        <v>40867</v>
      </c>
      <c r="C680" s="75" t="s">
        <v>1340</v>
      </c>
      <c r="D680" s="76" t="s">
        <v>1417</v>
      </c>
      <c r="E680" s="77">
        <v>228</v>
      </c>
      <c r="F680" s="77">
        <v>72.960000000000008</v>
      </c>
      <c r="G680" s="75" t="s">
        <v>1414</v>
      </c>
      <c r="H680" s="75" t="s">
        <v>1415</v>
      </c>
      <c r="I680" s="76" t="s">
        <v>401</v>
      </c>
      <c r="J680" s="76" t="s">
        <v>1327</v>
      </c>
      <c r="M680" s="73"/>
    </row>
    <row r="681" spans="2:13" x14ac:dyDescent="0.25">
      <c r="B681" s="74">
        <v>40642</v>
      </c>
      <c r="C681" s="75" t="s">
        <v>1338</v>
      </c>
      <c r="D681" s="76" t="s">
        <v>1416</v>
      </c>
      <c r="E681" s="77">
        <v>555</v>
      </c>
      <c r="F681" s="77">
        <v>177.6</v>
      </c>
      <c r="G681" s="75" t="s">
        <v>1414</v>
      </c>
      <c r="H681" s="75" t="s">
        <v>1415</v>
      </c>
      <c r="I681" s="76" t="s">
        <v>357</v>
      </c>
      <c r="J681" s="76" t="s">
        <v>1328</v>
      </c>
      <c r="M681" s="73"/>
    </row>
    <row r="682" spans="2:13" x14ac:dyDescent="0.25">
      <c r="B682" s="74">
        <v>41194</v>
      </c>
      <c r="C682" s="75" t="s">
        <v>1337</v>
      </c>
      <c r="D682" s="76" t="s">
        <v>1420</v>
      </c>
      <c r="E682" s="77">
        <v>2790</v>
      </c>
      <c r="F682" s="77">
        <v>892.80000000000007</v>
      </c>
      <c r="G682" s="75" t="s">
        <v>1414</v>
      </c>
      <c r="H682" s="75" t="s">
        <v>1415</v>
      </c>
      <c r="I682" s="76" t="s">
        <v>357</v>
      </c>
      <c r="J682" s="76" t="s">
        <v>1327</v>
      </c>
      <c r="M682" s="73"/>
    </row>
    <row r="683" spans="2:13" x14ac:dyDescent="0.25">
      <c r="B683" s="74">
        <v>41326</v>
      </c>
      <c r="C683" s="75" t="s">
        <v>1336</v>
      </c>
      <c r="D683" s="76" t="s">
        <v>1419</v>
      </c>
      <c r="E683" s="77">
        <v>1740</v>
      </c>
      <c r="F683" s="77">
        <v>556.80000000000007</v>
      </c>
      <c r="G683" s="75" t="s">
        <v>1414</v>
      </c>
      <c r="H683" s="75" t="s">
        <v>1415</v>
      </c>
      <c r="I683" s="76" t="s">
        <v>357</v>
      </c>
      <c r="J683" s="76" t="s">
        <v>1327</v>
      </c>
      <c r="M683" s="73"/>
    </row>
    <row r="684" spans="2:13" x14ac:dyDescent="0.25">
      <c r="B684" s="74">
        <v>40742</v>
      </c>
      <c r="C684" s="75" t="s">
        <v>1331</v>
      </c>
      <c r="D684" s="76" t="s">
        <v>1413</v>
      </c>
      <c r="E684" s="77">
        <v>750</v>
      </c>
      <c r="F684" s="77">
        <v>240</v>
      </c>
      <c r="G684" s="75" t="s">
        <v>1414</v>
      </c>
      <c r="H684" s="75" t="s">
        <v>1415</v>
      </c>
      <c r="I684" s="76" t="s">
        <v>357</v>
      </c>
      <c r="J684" s="76" t="s">
        <v>1327</v>
      </c>
      <c r="M684" s="73"/>
    </row>
    <row r="685" spans="2:13" x14ac:dyDescent="0.25">
      <c r="B685" s="74">
        <v>40617</v>
      </c>
      <c r="C685" s="75" t="s">
        <v>1332</v>
      </c>
      <c r="D685" s="76" t="s">
        <v>1425</v>
      </c>
      <c r="E685" s="77">
        <v>920</v>
      </c>
      <c r="F685" s="77">
        <v>294.40000000000003</v>
      </c>
      <c r="G685" s="75" t="s">
        <v>1427</v>
      </c>
      <c r="H685" s="75" t="s">
        <v>1415</v>
      </c>
      <c r="I685" s="76" t="s">
        <v>296</v>
      </c>
      <c r="J685" s="76" t="s">
        <v>1327</v>
      </c>
      <c r="M685" s="73"/>
    </row>
    <row r="686" spans="2:13" x14ac:dyDescent="0.25">
      <c r="B686" s="74">
        <v>40786</v>
      </c>
      <c r="C686" s="75" t="s">
        <v>1334</v>
      </c>
      <c r="D686" s="76" t="s">
        <v>1417</v>
      </c>
      <c r="E686" s="77">
        <v>570</v>
      </c>
      <c r="F686" s="77">
        <v>182.4</v>
      </c>
      <c r="G686" s="75" t="s">
        <v>1414</v>
      </c>
      <c r="H686" s="75" t="s">
        <v>1415</v>
      </c>
      <c r="I686" s="76" t="s">
        <v>329</v>
      </c>
      <c r="J686" s="76" t="s">
        <v>1327</v>
      </c>
      <c r="M686" s="73"/>
    </row>
    <row r="687" spans="2:13" x14ac:dyDescent="0.25">
      <c r="B687" s="74">
        <v>41378</v>
      </c>
      <c r="C687" s="75" t="s">
        <v>1340</v>
      </c>
      <c r="D687" s="76" t="s">
        <v>1417</v>
      </c>
      <c r="E687" s="77">
        <v>192</v>
      </c>
      <c r="F687" s="77">
        <v>61.44</v>
      </c>
      <c r="G687" s="75" t="s">
        <v>1424</v>
      </c>
      <c r="H687" s="75" t="s">
        <v>1415</v>
      </c>
      <c r="I687" s="76" t="s">
        <v>401</v>
      </c>
      <c r="J687" s="76" t="s">
        <v>1327</v>
      </c>
      <c r="M687" s="73"/>
    </row>
    <row r="688" spans="2:13" x14ac:dyDescent="0.25">
      <c r="B688" s="74">
        <v>41351</v>
      </c>
      <c r="C688" s="75" t="s">
        <v>1331</v>
      </c>
      <c r="D688" s="76" t="s">
        <v>1419</v>
      </c>
      <c r="E688" s="77">
        <v>1015</v>
      </c>
      <c r="F688" s="77">
        <v>324.8</v>
      </c>
      <c r="G688" s="75" t="s">
        <v>1418</v>
      </c>
      <c r="H688" s="75" t="s">
        <v>1415</v>
      </c>
      <c r="I688" s="76" t="s">
        <v>357</v>
      </c>
      <c r="J688" s="76" t="s">
        <v>1327</v>
      </c>
      <c r="M688" s="73"/>
    </row>
    <row r="689" spans="2:13" x14ac:dyDescent="0.25">
      <c r="B689" s="74">
        <v>40465</v>
      </c>
      <c r="C689" s="75" t="s">
        <v>1336</v>
      </c>
      <c r="D689" s="76" t="s">
        <v>1417</v>
      </c>
      <c r="E689" s="77">
        <v>114</v>
      </c>
      <c r="F689" s="77">
        <v>36.480000000000004</v>
      </c>
      <c r="G689" s="75" t="s">
        <v>1414</v>
      </c>
      <c r="H689" s="75" t="s">
        <v>762</v>
      </c>
      <c r="I689" s="76" t="s">
        <v>357</v>
      </c>
      <c r="J689" s="76" t="s">
        <v>1327</v>
      </c>
      <c r="M689" s="73"/>
    </row>
    <row r="690" spans="2:13" x14ac:dyDescent="0.25">
      <c r="B690" s="74">
        <v>41149</v>
      </c>
      <c r="C690" s="75" t="s">
        <v>1332</v>
      </c>
      <c r="D690" s="76" t="s">
        <v>1413</v>
      </c>
      <c r="E690" s="77">
        <v>625</v>
      </c>
      <c r="F690" s="77">
        <v>200</v>
      </c>
      <c r="G690" s="75" t="s">
        <v>1414</v>
      </c>
      <c r="H690" s="75" t="s">
        <v>1415</v>
      </c>
      <c r="I690" s="76" t="s">
        <v>329</v>
      </c>
      <c r="J690" s="76" t="s">
        <v>1328</v>
      </c>
      <c r="M690" s="73"/>
    </row>
    <row r="691" spans="2:13" x14ac:dyDescent="0.25">
      <c r="B691" s="74">
        <v>41388</v>
      </c>
      <c r="C691" s="75" t="s">
        <v>1334</v>
      </c>
      <c r="D691" s="76" t="s">
        <v>1417</v>
      </c>
      <c r="E691" s="77">
        <v>342</v>
      </c>
      <c r="F691" s="77">
        <v>109.44</v>
      </c>
      <c r="G691" s="75" t="s">
        <v>1414</v>
      </c>
      <c r="H691" s="75" t="s">
        <v>1415</v>
      </c>
      <c r="I691" s="76" t="s">
        <v>401</v>
      </c>
      <c r="J691" s="76" t="s">
        <v>1328</v>
      </c>
      <c r="M691" s="73"/>
    </row>
    <row r="692" spans="2:13" x14ac:dyDescent="0.25">
      <c r="B692" s="74">
        <v>41182</v>
      </c>
      <c r="C692" s="75" t="s">
        <v>1340</v>
      </c>
      <c r="D692" s="76" t="s">
        <v>1422</v>
      </c>
      <c r="E692" s="77">
        <v>1560</v>
      </c>
      <c r="F692" s="77">
        <v>499.2</v>
      </c>
      <c r="G692" s="75" t="s">
        <v>1418</v>
      </c>
      <c r="H692" s="75" t="s">
        <v>762</v>
      </c>
      <c r="I692" s="76" t="s">
        <v>357</v>
      </c>
      <c r="J692" s="76" t="s">
        <v>1327</v>
      </c>
      <c r="M692" s="73"/>
    </row>
    <row r="693" spans="2:13" x14ac:dyDescent="0.25">
      <c r="B693" s="74">
        <v>40866</v>
      </c>
      <c r="C693" s="75" t="s">
        <v>1338</v>
      </c>
      <c r="D693" s="76" t="s">
        <v>1413</v>
      </c>
      <c r="E693" s="77">
        <v>750</v>
      </c>
      <c r="F693" s="77">
        <v>240</v>
      </c>
      <c r="G693" s="75" t="s">
        <v>1414</v>
      </c>
      <c r="H693" s="75" t="s">
        <v>1415</v>
      </c>
      <c r="I693" s="76" t="s">
        <v>401</v>
      </c>
      <c r="J693" s="76" t="s">
        <v>1327</v>
      </c>
      <c r="M693" s="73"/>
    </row>
    <row r="694" spans="2:13" x14ac:dyDescent="0.25">
      <c r="B694" s="74">
        <v>40816</v>
      </c>
      <c r="C694" s="75" t="s">
        <v>1337</v>
      </c>
      <c r="D694" s="76" t="s">
        <v>1419</v>
      </c>
      <c r="E694" s="77">
        <v>2175</v>
      </c>
      <c r="F694" s="77">
        <v>696</v>
      </c>
      <c r="G694" s="75" t="s">
        <v>1423</v>
      </c>
      <c r="H694" s="75" t="s">
        <v>762</v>
      </c>
      <c r="I694" s="76" t="s">
        <v>401</v>
      </c>
      <c r="J694" s="76" t="s">
        <v>1328</v>
      </c>
      <c r="M694" s="73"/>
    </row>
    <row r="695" spans="2:13" x14ac:dyDescent="0.25">
      <c r="B695" s="74">
        <v>40696</v>
      </c>
      <c r="C695" s="75" t="s">
        <v>1336</v>
      </c>
      <c r="D695" s="76" t="s">
        <v>1420</v>
      </c>
      <c r="E695" s="77">
        <v>310</v>
      </c>
      <c r="F695" s="77">
        <v>99.2</v>
      </c>
      <c r="G695" s="75" t="s">
        <v>1414</v>
      </c>
      <c r="H695" s="75" t="s">
        <v>1415</v>
      </c>
      <c r="I695" s="76" t="s">
        <v>329</v>
      </c>
      <c r="J695" s="76" t="s">
        <v>1327</v>
      </c>
      <c r="M695" s="73"/>
    </row>
    <row r="696" spans="2:13" x14ac:dyDescent="0.25">
      <c r="B696" s="74">
        <v>40868</v>
      </c>
      <c r="C696" s="75" t="s">
        <v>1331</v>
      </c>
      <c r="D696" s="76" t="s">
        <v>1420</v>
      </c>
      <c r="E696" s="77">
        <v>3255</v>
      </c>
      <c r="F696" s="77">
        <v>1041.5999999999999</v>
      </c>
      <c r="G696" s="75" t="s">
        <v>1414</v>
      </c>
      <c r="H696" s="75" t="s">
        <v>1415</v>
      </c>
      <c r="I696" s="76" t="s">
        <v>357</v>
      </c>
      <c r="J696" s="76" t="s">
        <v>1327</v>
      </c>
      <c r="M696" s="73"/>
    </row>
    <row r="697" spans="2:13" x14ac:dyDescent="0.25">
      <c r="B697" s="74">
        <v>41376</v>
      </c>
      <c r="C697" s="75" t="s">
        <v>1337</v>
      </c>
      <c r="D697" s="76" t="s">
        <v>1413</v>
      </c>
      <c r="E697" s="77">
        <v>625</v>
      </c>
      <c r="F697" s="77">
        <v>200</v>
      </c>
      <c r="G697" s="75" t="s">
        <v>1414</v>
      </c>
      <c r="H697" s="75" t="s">
        <v>757</v>
      </c>
      <c r="I697" s="76" t="s">
        <v>357</v>
      </c>
      <c r="J697" s="76" t="s">
        <v>1327</v>
      </c>
      <c r="M697" s="73"/>
    </row>
    <row r="698" spans="2:13" x14ac:dyDescent="0.25">
      <c r="B698" s="74">
        <v>40566</v>
      </c>
      <c r="C698" s="75" t="s">
        <v>1340</v>
      </c>
      <c r="D698" s="76" t="s">
        <v>1420</v>
      </c>
      <c r="E698" s="77">
        <v>1155</v>
      </c>
      <c r="F698" s="77">
        <v>369.6</v>
      </c>
      <c r="G698" s="75" t="s">
        <v>1414</v>
      </c>
      <c r="H698" s="75" t="s">
        <v>757</v>
      </c>
      <c r="I698" s="76" t="s">
        <v>759</v>
      </c>
      <c r="J698" s="76" t="s">
        <v>1327</v>
      </c>
      <c r="M698" s="73"/>
    </row>
    <row r="699" spans="2:13" x14ac:dyDescent="0.25">
      <c r="B699" s="74">
        <v>40527</v>
      </c>
      <c r="C699" s="75" t="s">
        <v>1334</v>
      </c>
      <c r="D699" s="76" t="s">
        <v>1422</v>
      </c>
      <c r="E699" s="77">
        <v>7560</v>
      </c>
      <c r="F699" s="77">
        <v>2419.2000000000003</v>
      </c>
      <c r="G699" s="75" t="s">
        <v>1418</v>
      </c>
      <c r="H699" s="75" t="s">
        <v>1415</v>
      </c>
      <c r="I699" s="76" t="s">
        <v>357</v>
      </c>
      <c r="J699" s="76" t="s">
        <v>1327</v>
      </c>
      <c r="M699" s="73"/>
    </row>
    <row r="700" spans="2:13" x14ac:dyDescent="0.25">
      <c r="B700" s="74">
        <v>41227</v>
      </c>
      <c r="C700" s="75" t="s">
        <v>1334</v>
      </c>
      <c r="D700" s="76" t="s">
        <v>1420</v>
      </c>
      <c r="E700" s="77">
        <v>465</v>
      </c>
      <c r="F700" s="77">
        <v>148.80000000000001</v>
      </c>
      <c r="G700" s="75" t="s">
        <v>1414</v>
      </c>
      <c r="H700" s="75" t="s">
        <v>757</v>
      </c>
      <c r="I700" s="76" t="s">
        <v>300</v>
      </c>
      <c r="J700" s="76" t="s">
        <v>1328</v>
      </c>
      <c r="M700" s="73"/>
    </row>
    <row r="701" spans="2:13" x14ac:dyDescent="0.25">
      <c r="B701" s="74">
        <v>40605</v>
      </c>
      <c r="C701" s="75" t="s">
        <v>1336</v>
      </c>
      <c r="D701" s="76" t="s">
        <v>1420</v>
      </c>
      <c r="E701" s="77">
        <v>465</v>
      </c>
      <c r="F701" s="77">
        <v>148.80000000000001</v>
      </c>
      <c r="G701" s="75" t="s">
        <v>1414</v>
      </c>
      <c r="H701" s="75" t="s">
        <v>757</v>
      </c>
      <c r="I701" s="76" t="s">
        <v>401</v>
      </c>
      <c r="J701" s="76" t="s">
        <v>1327</v>
      </c>
      <c r="M701" s="73"/>
    </row>
    <row r="702" spans="2:13" x14ac:dyDescent="0.25">
      <c r="B702" s="74">
        <v>40485</v>
      </c>
      <c r="C702" s="75" t="s">
        <v>1334</v>
      </c>
      <c r="D702" s="76" t="s">
        <v>1413</v>
      </c>
      <c r="E702" s="77">
        <v>1500</v>
      </c>
      <c r="F702" s="77">
        <v>480</v>
      </c>
      <c r="G702" s="75" t="s">
        <v>1414</v>
      </c>
      <c r="H702" s="75" t="s">
        <v>762</v>
      </c>
      <c r="I702" s="76" t="s">
        <v>357</v>
      </c>
      <c r="J702" s="76" t="s">
        <v>1327</v>
      </c>
      <c r="M702" s="73"/>
    </row>
    <row r="703" spans="2:13" x14ac:dyDescent="0.25">
      <c r="B703" s="74">
        <v>41239</v>
      </c>
      <c r="C703" s="75" t="s">
        <v>1331</v>
      </c>
      <c r="D703" s="76" t="s">
        <v>1413</v>
      </c>
      <c r="E703" s="77">
        <v>875</v>
      </c>
      <c r="F703" s="77">
        <v>280</v>
      </c>
      <c r="G703" s="75" t="s">
        <v>1414</v>
      </c>
      <c r="H703" s="75" t="s">
        <v>1415</v>
      </c>
      <c r="I703" s="76" t="s">
        <v>357</v>
      </c>
      <c r="J703" s="76" t="s">
        <v>1328</v>
      </c>
      <c r="M703" s="73"/>
    </row>
    <row r="704" spans="2:13" x14ac:dyDescent="0.25">
      <c r="B704" s="74">
        <v>40658</v>
      </c>
      <c r="C704" s="75" t="s">
        <v>1331</v>
      </c>
      <c r="D704" s="76" t="s">
        <v>1416</v>
      </c>
      <c r="E704" s="77">
        <v>534</v>
      </c>
      <c r="F704" s="77">
        <v>170.88</v>
      </c>
      <c r="G704" s="75" t="s">
        <v>1414</v>
      </c>
      <c r="H704" s="75" t="s">
        <v>1415</v>
      </c>
      <c r="I704" s="76" t="s">
        <v>401</v>
      </c>
      <c r="J704" s="76" t="s">
        <v>1327</v>
      </c>
      <c r="M704" s="73"/>
    </row>
    <row r="705" spans="2:13" x14ac:dyDescent="0.25">
      <c r="B705" s="74">
        <v>40550</v>
      </c>
      <c r="C705" s="75" t="s">
        <v>1337</v>
      </c>
      <c r="D705" s="76" t="s">
        <v>1416</v>
      </c>
      <c r="E705" s="77">
        <v>1068</v>
      </c>
      <c r="F705" s="77">
        <v>341.76</v>
      </c>
      <c r="G705" s="75" t="s">
        <v>1414</v>
      </c>
      <c r="H705" s="75" t="s">
        <v>1415</v>
      </c>
      <c r="I705" s="76" t="s">
        <v>401</v>
      </c>
      <c r="J705" s="76" t="s">
        <v>1328</v>
      </c>
      <c r="M705" s="73"/>
    </row>
    <row r="706" spans="2:13" x14ac:dyDescent="0.25">
      <c r="B706" s="74">
        <v>40946</v>
      </c>
      <c r="C706" s="75" t="s">
        <v>1332</v>
      </c>
      <c r="D706" s="76" t="s">
        <v>1417</v>
      </c>
      <c r="E706" s="77">
        <v>228</v>
      </c>
      <c r="F706" s="77">
        <v>72.960000000000008</v>
      </c>
      <c r="G706" s="75" t="s">
        <v>1414</v>
      </c>
      <c r="H706" s="75" t="s">
        <v>1415</v>
      </c>
      <c r="I706" s="76" t="s">
        <v>357</v>
      </c>
      <c r="J706" s="76" t="s">
        <v>1327</v>
      </c>
      <c r="M706" s="73"/>
    </row>
    <row r="707" spans="2:13" x14ac:dyDescent="0.25">
      <c r="B707" s="74">
        <v>40725</v>
      </c>
      <c r="C707" s="75" t="s">
        <v>1337</v>
      </c>
      <c r="D707" s="76" t="s">
        <v>1417</v>
      </c>
      <c r="E707" s="77">
        <v>342</v>
      </c>
      <c r="F707" s="77">
        <v>109.44</v>
      </c>
      <c r="G707" s="75" t="s">
        <v>1424</v>
      </c>
      <c r="H707" s="75" t="s">
        <v>1415</v>
      </c>
      <c r="I707" s="76" t="s">
        <v>401</v>
      </c>
      <c r="J707" s="76" t="s">
        <v>1327</v>
      </c>
      <c r="M707" s="73"/>
    </row>
    <row r="708" spans="2:13" x14ac:dyDescent="0.25">
      <c r="B708" s="74">
        <v>40898</v>
      </c>
      <c r="C708" s="75" t="s">
        <v>1334</v>
      </c>
      <c r="D708" s="76" t="s">
        <v>1413</v>
      </c>
      <c r="E708" s="77">
        <v>2625</v>
      </c>
      <c r="F708" s="77">
        <v>840</v>
      </c>
      <c r="G708" s="75" t="s">
        <v>1414</v>
      </c>
      <c r="H708" s="75" t="s">
        <v>1415</v>
      </c>
      <c r="I708" s="76" t="s">
        <v>357</v>
      </c>
      <c r="J708" s="76" t="s">
        <v>1327</v>
      </c>
      <c r="M708" s="73"/>
    </row>
    <row r="709" spans="2:13" x14ac:dyDescent="0.25">
      <c r="B709" s="74">
        <v>40837</v>
      </c>
      <c r="C709" s="75" t="s">
        <v>1337</v>
      </c>
      <c r="D709" s="76" t="s">
        <v>1422</v>
      </c>
      <c r="E709" s="77">
        <v>840</v>
      </c>
      <c r="F709" s="77">
        <v>268.8</v>
      </c>
      <c r="G709" s="75" t="s">
        <v>1414</v>
      </c>
      <c r="H709" s="75" t="s">
        <v>1415</v>
      </c>
      <c r="I709" s="76" t="s">
        <v>401</v>
      </c>
      <c r="J709" s="76" t="s">
        <v>1327</v>
      </c>
      <c r="M709" s="73"/>
    </row>
    <row r="710" spans="2:13" x14ac:dyDescent="0.25">
      <c r="B710" s="74">
        <v>40579</v>
      </c>
      <c r="C710" s="75" t="s">
        <v>1338</v>
      </c>
      <c r="D710" s="76" t="s">
        <v>1417</v>
      </c>
      <c r="E710" s="77">
        <v>672</v>
      </c>
      <c r="F710" s="77">
        <v>215.04</v>
      </c>
      <c r="G710" s="75" t="s">
        <v>1424</v>
      </c>
      <c r="H710" s="75" t="s">
        <v>1415</v>
      </c>
      <c r="I710" s="76" t="s">
        <v>401</v>
      </c>
      <c r="J710" s="76" t="s">
        <v>1327</v>
      </c>
      <c r="M710" s="73"/>
    </row>
    <row r="711" spans="2:13" x14ac:dyDescent="0.25">
      <c r="B711" s="74">
        <v>41325</v>
      </c>
      <c r="C711" s="75" t="s">
        <v>1334</v>
      </c>
      <c r="D711" s="76" t="s">
        <v>1413</v>
      </c>
      <c r="E711" s="77">
        <v>1000</v>
      </c>
      <c r="F711" s="77">
        <v>320</v>
      </c>
      <c r="G711" s="75" t="s">
        <v>1414</v>
      </c>
      <c r="H711" s="75" t="s">
        <v>1415</v>
      </c>
      <c r="I711" s="76" t="s">
        <v>357</v>
      </c>
      <c r="J711" s="76" t="s">
        <v>1327</v>
      </c>
      <c r="M711" s="73"/>
    </row>
    <row r="712" spans="2:13" x14ac:dyDescent="0.25">
      <c r="B712" s="74">
        <v>40452</v>
      </c>
      <c r="C712" s="75" t="s">
        <v>1337</v>
      </c>
      <c r="D712" s="76" t="s">
        <v>1420</v>
      </c>
      <c r="E712" s="77">
        <v>495</v>
      </c>
      <c r="F712" s="77">
        <v>158.4</v>
      </c>
      <c r="G712" s="75" t="s">
        <v>1423</v>
      </c>
      <c r="H712" s="75" t="s">
        <v>762</v>
      </c>
      <c r="I712" s="76" t="s">
        <v>401</v>
      </c>
      <c r="J712" s="76" t="s">
        <v>1327</v>
      </c>
      <c r="M712" s="73"/>
    </row>
    <row r="713" spans="2:13" x14ac:dyDescent="0.25">
      <c r="B713" s="74">
        <v>40485</v>
      </c>
      <c r="C713" s="75" t="s">
        <v>1334</v>
      </c>
      <c r="D713" s="76" t="s">
        <v>1417</v>
      </c>
      <c r="E713" s="77">
        <v>96</v>
      </c>
      <c r="F713" s="77">
        <v>30.72</v>
      </c>
      <c r="G713" s="75" t="s">
        <v>1414</v>
      </c>
      <c r="H713" s="75" t="s">
        <v>1415</v>
      </c>
      <c r="I713" s="76" t="s">
        <v>357</v>
      </c>
      <c r="J713" s="76" t="s">
        <v>1327</v>
      </c>
      <c r="M713" s="73"/>
    </row>
    <row r="714" spans="2:13" x14ac:dyDescent="0.25">
      <c r="B714" s="74">
        <v>40402</v>
      </c>
      <c r="C714" s="75" t="s">
        <v>1336</v>
      </c>
      <c r="D714" s="76" t="s">
        <v>1419</v>
      </c>
      <c r="E714" s="77">
        <v>435</v>
      </c>
      <c r="F714" s="77">
        <v>139.20000000000002</v>
      </c>
      <c r="G714" s="75" t="s">
        <v>1414</v>
      </c>
      <c r="H714" s="75" t="s">
        <v>1415</v>
      </c>
      <c r="I714" s="76" t="s">
        <v>300</v>
      </c>
      <c r="J714" s="76" t="s">
        <v>1327</v>
      </c>
      <c r="M714" s="73"/>
    </row>
    <row r="715" spans="2:13" x14ac:dyDescent="0.25">
      <c r="B715" s="74">
        <v>40555</v>
      </c>
      <c r="C715" s="75" t="s">
        <v>1334</v>
      </c>
      <c r="D715" s="76" t="s">
        <v>1420</v>
      </c>
      <c r="E715" s="77">
        <v>660</v>
      </c>
      <c r="F715" s="77">
        <v>211.20000000000002</v>
      </c>
      <c r="G715" s="75" t="s">
        <v>1414</v>
      </c>
      <c r="H715" s="75" t="s">
        <v>1415</v>
      </c>
      <c r="I715" s="76" t="s">
        <v>448</v>
      </c>
      <c r="J715" s="76" t="s">
        <v>1327</v>
      </c>
      <c r="M715" s="73"/>
    </row>
    <row r="716" spans="2:13" x14ac:dyDescent="0.25">
      <c r="B716" s="74">
        <v>40589</v>
      </c>
      <c r="C716" s="75" t="s">
        <v>1332</v>
      </c>
      <c r="D716" s="76" t="s">
        <v>1416</v>
      </c>
      <c r="E716" s="77">
        <v>555</v>
      </c>
      <c r="F716" s="77">
        <v>177.6</v>
      </c>
      <c r="G716" s="75" t="s">
        <v>1414</v>
      </c>
      <c r="H716" s="75" t="s">
        <v>757</v>
      </c>
      <c r="I716" s="76" t="s">
        <v>357</v>
      </c>
      <c r="J716" s="76" t="s">
        <v>1328</v>
      </c>
      <c r="M716" s="73"/>
    </row>
    <row r="717" spans="2:13" x14ac:dyDescent="0.25">
      <c r="B717" s="74">
        <v>40573</v>
      </c>
      <c r="C717" s="75" t="s">
        <v>1340</v>
      </c>
      <c r="D717" s="76" t="s">
        <v>1413</v>
      </c>
      <c r="E717" s="77">
        <v>1125</v>
      </c>
      <c r="F717" s="77">
        <v>360</v>
      </c>
      <c r="G717" s="75" t="s">
        <v>1414</v>
      </c>
      <c r="H717" s="75" t="s">
        <v>757</v>
      </c>
      <c r="I717" s="76" t="s">
        <v>357</v>
      </c>
      <c r="J717" s="76" t="s">
        <v>1328</v>
      </c>
      <c r="M717" s="73"/>
    </row>
    <row r="718" spans="2:13" x14ac:dyDescent="0.25">
      <c r="B718" s="74">
        <v>40632</v>
      </c>
      <c r="C718" s="75" t="s">
        <v>1334</v>
      </c>
      <c r="D718" s="76" t="s">
        <v>1417</v>
      </c>
      <c r="E718" s="77">
        <v>228</v>
      </c>
      <c r="F718" s="77">
        <v>72.960000000000008</v>
      </c>
      <c r="G718" s="75" t="s">
        <v>1424</v>
      </c>
      <c r="H718" s="75" t="s">
        <v>757</v>
      </c>
      <c r="I718" s="76" t="s">
        <v>296</v>
      </c>
      <c r="J718" s="76" t="s">
        <v>1327</v>
      </c>
      <c r="M718" s="73"/>
    </row>
    <row r="719" spans="2:13" x14ac:dyDescent="0.25">
      <c r="B719" s="74">
        <v>41135</v>
      </c>
      <c r="C719" s="75" t="s">
        <v>1332</v>
      </c>
      <c r="D719" s="76" t="s">
        <v>1419</v>
      </c>
      <c r="E719" s="77">
        <v>580</v>
      </c>
      <c r="F719" s="77">
        <v>185.6</v>
      </c>
      <c r="G719" s="75" t="s">
        <v>1414</v>
      </c>
      <c r="H719" s="75" t="s">
        <v>1415</v>
      </c>
      <c r="I719" s="76" t="s">
        <v>357</v>
      </c>
      <c r="J719" s="76" t="s">
        <v>1328</v>
      </c>
      <c r="M719" s="73"/>
    </row>
    <row r="720" spans="2:13" x14ac:dyDescent="0.25">
      <c r="B720" s="74">
        <v>40564</v>
      </c>
      <c r="C720" s="75" t="s">
        <v>1337</v>
      </c>
      <c r="D720" s="76" t="s">
        <v>1422</v>
      </c>
      <c r="E720" s="77">
        <v>6240</v>
      </c>
      <c r="F720" s="77">
        <v>1996.8</v>
      </c>
      <c r="G720" s="75" t="s">
        <v>1418</v>
      </c>
      <c r="H720" s="75" t="s">
        <v>757</v>
      </c>
      <c r="I720" s="76" t="s">
        <v>296</v>
      </c>
      <c r="J720" s="76" t="s">
        <v>1327</v>
      </c>
      <c r="M720" s="73"/>
    </row>
    <row r="721" spans="2:13" x14ac:dyDescent="0.25">
      <c r="B721" s="74">
        <v>40685</v>
      </c>
      <c r="C721" s="75" t="s">
        <v>1340</v>
      </c>
      <c r="D721" s="76" t="s">
        <v>1419</v>
      </c>
      <c r="E721" s="77">
        <v>145</v>
      </c>
      <c r="F721" s="77">
        <v>46.4</v>
      </c>
      <c r="G721" s="75" t="s">
        <v>1414</v>
      </c>
      <c r="H721" s="75" t="s">
        <v>1415</v>
      </c>
      <c r="I721" s="76" t="s">
        <v>401</v>
      </c>
      <c r="J721" s="76" t="s">
        <v>1327</v>
      </c>
      <c r="M721" s="73"/>
    </row>
    <row r="722" spans="2:13" x14ac:dyDescent="0.25">
      <c r="B722" s="74">
        <v>40576</v>
      </c>
      <c r="C722" s="75" t="s">
        <v>1334</v>
      </c>
      <c r="D722" s="76" t="s">
        <v>1420</v>
      </c>
      <c r="E722" s="77">
        <v>930</v>
      </c>
      <c r="F722" s="77">
        <v>297.60000000000002</v>
      </c>
      <c r="G722" s="75" t="s">
        <v>1414</v>
      </c>
      <c r="H722" s="75" t="s">
        <v>762</v>
      </c>
      <c r="I722" s="76" t="s">
        <v>296</v>
      </c>
      <c r="J722" s="76" t="s">
        <v>1328</v>
      </c>
      <c r="M722" s="73"/>
    </row>
    <row r="723" spans="2:13" x14ac:dyDescent="0.25">
      <c r="B723" s="74">
        <v>40904</v>
      </c>
      <c r="C723" s="75" t="s">
        <v>1332</v>
      </c>
      <c r="D723" s="76" t="s">
        <v>1416</v>
      </c>
      <c r="E723" s="77">
        <v>370</v>
      </c>
      <c r="F723" s="77">
        <v>118.4</v>
      </c>
      <c r="G723" s="75" t="s">
        <v>1414</v>
      </c>
      <c r="H723" s="75" t="s">
        <v>762</v>
      </c>
      <c r="I723" s="76" t="s">
        <v>357</v>
      </c>
      <c r="J723" s="76" t="s">
        <v>1327</v>
      </c>
      <c r="M723" s="73"/>
    </row>
    <row r="724" spans="2:13" x14ac:dyDescent="0.25">
      <c r="B724" s="74">
        <v>40459</v>
      </c>
      <c r="C724" s="75" t="s">
        <v>1337</v>
      </c>
      <c r="D724" s="76" t="s">
        <v>1425</v>
      </c>
      <c r="E724" s="77">
        <v>920</v>
      </c>
      <c r="F724" s="77">
        <v>294.40000000000003</v>
      </c>
      <c r="G724" s="75" t="s">
        <v>1414</v>
      </c>
      <c r="H724" s="75" t="s">
        <v>762</v>
      </c>
      <c r="I724" s="76" t="s">
        <v>401</v>
      </c>
      <c r="J724" s="76" t="s">
        <v>1327</v>
      </c>
      <c r="M724" s="73"/>
    </row>
    <row r="725" spans="2:13" x14ac:dyDescent="0.25">
      <c r="B725" s="74">
        <v>40526</v>
      </c>
      <c r="C725" s="75" t="s">
        <v>1332</v>
      </c>
      <c r="D725" s="76" t="s">
        <v>1425</v>
      </c>
      <c r="E725" s="77">
        <v>1380</v>
      </c>
      <c r="F725" s="77">
        <v>441.6</v>
      </c>
      <c r="G725" s="75" t="s">
        <v>1427</v>
      </c>
      <c r="H725" s="75" t="s">
        <v>1415</v>
      </c>
      <c r="I725" s="76" t="s">
        <v>401</v>
      </c>
      <c r="J725" s="76" t="s">
        <v>1327</v>
      </c>
      <c r="M725" s="73"/>
    </row>
    <row r="726" spans="2:13" x14ac:dyDescent="0.25">
      <c r="B726" s="74">
        <v>41050</v>
      </c>
      <c r="C726" s="75" t="s">
        <v>1331</v>
      </c>
      <c r="D726" s="76" t="s">
        <v>1416</v>
      </c>
      <c r="E726" s="77">
        <v>1424</v>
      </c>
      <c r="F726" s="77">
        <v>455.68</v>
      </c>
      <c r="G726" s="75" t="s">
        <v>1414</v>
      </c>
      <c r="H726" s="75" t="s">
        <v>762</v>
      </c>
      <c r="I726" s="76" t="s">
        <v>357</v>
      </c>
      <c r="J726" s="76" t="s">
        <v>1327</v>
      </c>
      <c r="M726" s="73"/>
    </row>
    <row r="727" spans="2:13" x14ac:dyDescent="0.25">
      <c r="B727" s="74">
        <v>40423</v>
      </c>
      <c r="C727" s="75" t="s">
        <v>1336</v>
      </c>
      <c r="D727" s="76" t="s">
        <v>1420</v>
      </c>
      <c r="E727" s="77">
        <v>310</v>
      </c>
      <c r="F727" s="77">
        <v>99.2</v>
      </c>
      <c r="G727" s="75" t="s">
        <v>1424</v>
      </c>
      <c r="H727" s="75" t="s">
        <v>1415</v>
      </c>
      <c r="I727" s="76" t="s">
        <v>300</v>
      </c>
      <c r="J727" s="76" t="s">
        <v>1327</v>
      </c>
      <c r="M727" s="73"/>
    </row>
    <row r="728" spans="2:13" x14ac:dyDescent="0.25">
      <c r="B728" s="74">
        <v>41242</v>
      </c>
      <c r="C728" s="75" t="s">
        <v>1336</v>
      </c>
      <c r="D728" s="76" t="s">
        <v>1417</v>
      </c>
      <c r="E728" s="77">
        <v>96</v>
      </c>
      <c r="F728" s="77">
        <v>30.72</v>
      </c>
      <c r="G728" s="75" t="s">
        <v>1414</v>
      </c>
      <c r="H728" s="75" t="s">
        <v>1415</v>
      </c>
      <c r="I728" s="76" t="s">
        <v>357</v>
      </c>
      <c r="J728" s="76" t="s">
        <v>1327</v>
      </c>
      <c r="M728" s="73"/>
    </row>
    <row r="729" spans="2:13" x14ac:dyDescent="0.25">
      <c r="B729" s="74">
        <v>41256</v>
      </c>
      <c r="C729" s="75" t="s">
        <v>1336</v>
      </c>
      <c r="D729" s="76" t="s">
        <v>1413</v>
      </c>
      <c r="E729" s="77">
        <v>250</v>
      </c>
      <c r="F729" s="77">
        <v>80</v>
      </c>
      <c r="G729" s="75" t="s">
        <v>1414</v>
      </c>
      <c r="H729" s="75" t="s">
        <v>1415</v>
      </c>
      <c r="I729" s="76" t="s">
        <v>357</v>
      </c>
      <c r="J729" s="76" t="s">
        <v>1327</v>
      </c>
      <c r="M729" s="73"/>
    </row>
    <row r="730" spans="2:13" x14ac:dyDescent="0.25">
      <c r="B730" s="74">
        <v>40577</v>
      </c>
      <c r="C730" s="75" t="s">
        <v>1336</v>
      </c>
      <c r="D730" s="76" t="s">
        <v>1419</v>
      </c>
      <c r="E730" s="77">
        <v>870</v>
      </c>
      <c r="F730" s="77">
        <v>278.40000000000003</v>
      </c>
      <c r="G730" s="75" t="s">
        <v>1414</v>
      </c>
      <c r="H730" s="75" t="s">
        <v>1415</v>
      </c>
      <c r="I730" s="76" t="s">
        <v>401</v>
      </c>
      <c r="J730" s="76" t="s">
        <v>1328</v>
      </c>
      <c r="M730" s="73"/>
    </row>
    <row r="731" spans="2:13" x14ac:dyDescent="0.25">
      <c r="B731" s="74">
        <v>40969</v>
      </c>
      <c r="C731" s="75" t="s">
        <v>1336</v>
      </c>
      <c r="D731" s="76" t="s">
        <v>1417</v>
      </c>
      <c r="E731" s="77">
        <v>2394</v>
      </c>
      <c r="F731" s="77">
        <v>766.08</v>
      </c>
      <c r="G731" s="75" t="s">
        <v>1414</v>
      </c>
      <c r="H731" s="75" t="s">
        <v>757</v>
      </c>
      <c r="I731" s="76" t="s">
        <v>401</v>
      </c>
      <c r="J731" s="76" t="s">
        <v>1327</v>
      </c>
      <c r="M731" s="73"/>
    </row>
    <row r="732" spans="2:13" x14ac:dyDescent="0.25">
      <c r="B732" s="74">
        <v>40729</v>
      </c>
      <c r="C732" s="75" t="s">
        <v>1332</v>
      </c>
      <c r="D732" s="76" t="s">
        <v>1417</v>
      </c>
      <c r="E732" s="77">
        <v>342</v>
      </c>
      <c r="F732" s="77">
        <v>109.44</v>
      </c>
      <c r="G732" s="75" t="s">
        <v>1426</v>
      </c>
      <c r="H732" s="75" t="s">
        <v>1415</v>
      </c>
      <c r="I732" s="76" t="s">
        <v>448</v>
      </c>
      <c r="J732" s="76" t="s">
        <v>1327</v>
      </c>
      <c r="M732" s="73"/>
    </row>
    <row r="733" spans="2:13" x14ac:dyDescent="0.25">
      <c r="B733" s="74">
        <v>40502</v>
      </c>
      <c r="C733" s="75" t="s">
        <v>1338</v>
      </c>
      <c r="D733" s="76" t="s">
        <v>1417</v>
      </c>
      <c r="E733" s="77">
        <v>684</v>
      </c>
      <c r="F733" s="77">
        <v>218.88</v>
      </c>
      <c r="G733" s="75" t="s">
        <v>1414</v>
      </c>
      <c r="H733" s="75" t="s">
        <v>1415</v>
      </c>
      <c r="I733" s="76" t="s">
        <v>357</v>
      </c>
      <c r="J733" s="76" t="s">
        <v>1327</v>
      </c>
      <c r="M733" s="73"/>
    </row>
    <row r="734" spans="2:13" x14ac:dyDescent="0.25">
      <c r="B734" s="74">
        <v>40517</v>
      </c>
      <c r="C734" s="75" t="s">
        <v>1340</v>
      </c>
      <c r="D734" s="76" t="s">
        <v>1417</v>
      </c>
      <c r="E734" s="77">
        <v>1026</v>
      </c>
      <c r="F734" s="77">
        <v>328.32</v>
      </c>
      <c r="G734" s="75" t="s">
        <v>1414</v>
      </c>
      <c r="H734" s="75" t="s">
        <v>1415</v>
      </c>
      <c r="I734" s="76" t="s">
        <v>401</v>
      </c>
      <c r="J734" s="76" t="s">
        <v>1327</v>
      </c>
      <c r="M734" s="73"/>
    </row>
    <row r="735" spans="2:13" x14ac:dyDescent="0.25">
      <c r="B735" s="74">
        <v>40575</v>
      </c>
      <c r="C735" s="75" t="s">
        <v>1332</v>
      </c>
      <c r="D735" s="76" t="s">
        <v>1413</v>
      </c>
      <c r="E735" s="77">
        <v>500</v>
      </c>
      <c r="F735" s="77">
        <v>160</v>
      </c>
      <c r="G735" s="75" t="s">
        <v>1414</v>
      </c>
      <c r="H735" s="75" t="s">
        <v>762</v>
      </c>
      <c r="I735" s="76" t="s">
        <v>357</v>
      </c>
      <c r="J735" s="76" t="s">
        <v>1327</v>
      </c>
      <c r="M735" s="73"/>
    </row>
    <row r="736" spans="2:13" x14ac:dyDescent="0.25">
      <c r="B736" s="74">
        <v>41172</v>
      </c>
      <c r="C736" s="75" t="s">
        <v>1336</v>
      </c>
      <c r="D736" s="76" t="s">
        <v>1413</v>
      </c>
      <c r="E736" s="77">
        <v>625</v>
      </c>
      <c r="F736" s="77">
        <v>200</v>
      </c>
      <c r="G736" s="75" t="s">
        <v>1414</v>
      </c>
      <c r="H736" s="75" t="s">
        <v>762</v>
      </c>
      <c r="I736" s="76" t="s">
        <v>357</v>
      </c>
      <c r="J736" s="76" t="s">
        <v>1327</v>
      </c>
      <c r="M736" s="73"/>
    </row>
    <row r="737" spans="2:13" x14ac:dyDescent="0.25">
      <c r="B737" s="74">
        <v>41151</v>
      </c>
      <c r="C737" s="75" t="s">
        <v>1336</v>
      </c>
      <c r="D737" s="76" t="s">
        <v>1419</v>
      </c>
      <c r="E737" s="77">
        <v>435</v>
      </c>
      <c r="F737" s="77">
        <v>139.20000000000002</v>
      </c>
      <c r="G737" s="75" t="s">
        <v>1414</v>
      </c>
      <c r="H737" s="75" t="s">
        <v>762</v>
      </c>
      <c r="I737" s="76" t="s">
        <v>401</v>
      </c>
      <c r="J737" s="76" t="s">
        <v>1327</v>
      </c>
      <c r="M737" s="73"/>
    </row>
    <row r="738" spans="2:13" x14ac:dyDescent="0.25">
      <c r="B738" s="74">
        <v>40978</v>
      </c>
      <c r="C738" s="75" t="s">
        <v>1338</v>
      </c>
      <c r="D738" s="76" t="s">
        <v>1417</v>
      </c>
      <c r="E738" s="77">
        <v>684</v>
      </c>
      <c r="F738" s="77">
        <v>218.88</v>
      </c>
      <c r="G738" s="75" t="s">
        <v>1414</v>
      </c>
      <c r="H738" s="75" t="s">
        <v>1415</v>
      </c>
      <c r="I738" s="76" t="s">
        <v>357</v>
      </c>
      <c r="J738" s="76" t="s">
        <v>1328</v>
      </c>
      <c r="M738" s="73"/>
    </row>
    <row r="739" spans="2:13" x14ac:dyDescent="0.25">
      <c r="B739" s="74">
        <v>40870</v>
      </c>
      <c r="C739" s="75" t="s">
        <v>1334</v>
      </c>
      <c r="D739" s="76" t="s">
        <v>1417</v>
      </c>
      <c r="E739" s="77">
        <v>114</v>
      </c>
      <c r="F739" s="77">
        <v>36.480000000000004</v>
      </c>
      <c r="G739" s="75" t="s">
        <v>1414</v>
      </c>
      <c r="H739" s="75" t="s">
        <v>1415</v>
      </c>
      <c r="I739" s="76" t="s">
        <v>357</v>
      </c>
      <c r="J739" s="76" t="s">
        <v>1327</v>
      </c>
      <c r="M739" s="73"/>
    </row>
    <row r="740" spans="2:13" x14ac:dyDescent="0.25">
      <c r="B740" s="74">
        <v>41300</v>
      </c>
      <c r="C740" s="75" t="s">
        <v>1338</v>
      </c>
      <c r="D740" s="76" t="s">
        <v>1413</v>
      </c>
      <c r="E740" s="77">
        <v>125</v>
      </c>
      <c r="F740" s="77">
        <v>40</v>
      </c>
      <c r="G740" s="75" t="s">
        <v>1423</v>
      </c>
      <c r="H740" s="75" t="s">
        <v>757</v>
      </c>
      <c r="I740" s="76" t="s">
        <v>401</v>
      </c>
      <c r="J740" s="76" t="s">
        <v>1327</v>
      </c>
      <c r="M740" s="73"/>
    </row>
    <row r="741" spans="2:13" x14ac:dyDescent="0.25">
      <c r="B741" s="74">
        <v>40926</v>
      </c>
      <c r="C741" s="75" t="s">
        <v>1334</v>
      </c>
      <c r="D741" s="76" t="s">
        <v>1420</v>
      </c>
      <c r="E741" s="77">
        <v>990</v>
      </c>
      <c r="F741" s="77">
        <v>316.8</v>
      </c>
      <c r="G741" s="75" t="s">
        <v>1414</v>
      </c>
      <c r="H741" s="75" t="s">
        <v>1415</v>
      </c>
      <c r="I741" s="76" t="s">
        <v>401</v>
      </c>
      <c r="J741" s="76" t="s">
        <v>1328</v>
      </c>
      <c r="M741" s="73"/>
    </row>
    <row r="742" spans="2:13" x14ac:dyDescent="0.25">
      <c r="B742" s="74">
        <v>41120</v>
      </c>
      <c r="C742" s="75" t="s">
        <v>1331</v>
      </c>
      <c r="D742" s="76" t="s">
        <v>1417</v>
      </c>
      <c r="E742" s="77">
        <v>1368</v>
      </c>
      <c r="F742" s="77">
        <v>437.76</v>
      </c>
      <c r="G742" s="75" t="s">
        <v>1414</v>
      </c>
      <c r="H742" s="75" t="s">
        <v>1415</v>
      </c>
      <c r="I742" s="76" t="s">
        <v>759</v>
      </c>
      <c r="J742" s="76" t="s">
        <v>1327</v>
      </c>
      <c r="M742" s="73"/>
    </row>
    <row r="743" spans="2:13" x14ac:dyDescent="0.25">
      <c r="B743" s="74">
        <v>40902</v>
      </c>
      <c r="C743" s="75" t="s">
        <v>1340</v>
      </c>
      <c r="D743" s="76" t="s">
        <v>1416</v>
      </c>
      <c r="E743" s="77">
        <v>1665</v>
      </c>
      <c r="F743" s="77">
        <v>532.79999999999995</v>
      </c>
      <c r="G743" s="75" t="s">
        <v>1414</v>
      </c>
      <c r="H743" s="75" t="s">
        <v>762</v>
      </c>
      <c r="I743" s="76" t="s">
        <v>448</v>
      </c>
      <c r="J743" s="76" t="s">
        <v>1328</v>
      </c>
      <c r="M743" s="73"/>
    </row>
    <row r="744" spans="2:13" x14ac:dyDescent="0.25">
      <c r="B744" s="74">
        <v>40501</v>
      </c>
      <c r="C744" s="75" t="s">
        <v>1337</v>
      </c>
      <c r="D744" s="76" t="s">
        <v>1425</v>
      </c>
      <c r="E744" s="77">
        <v>4140</v>
      </c>
      <c r="F744" s="77">
        <v>1324.8</v>
      </c>
      <c r="G744" s="75" t="s">
        <v>1426</v>
      </c>
      <c r="H744" s="75" t="s">
        <v>1415</v>
      </c>
      <c r="I744" s="76" t="s">
        <v>357</v>
      </c>
      <c r="J744" s="76" t="s">
        <v>1327</v>
      </c>
      <c r="M744" s="73"/>
    </row>
    <row r="745" spans="2:13" x14ac:dyDescent="0.25">
      <c r="B745" s="74">
        <v>40772</v>
      </c>
      <c r="C745" s="75" t="s">
        <v>1334</v>
      </c>
      <c r="D745" s="76" t="s">
        <v>1419</v>
      </c>
      <c r="E745" s="77">
        <v>725</v>
      </c>
      <c r="F745" s="77">
        <v>232</v>
      </c>
      <c r="G745" s="75" t="s">
        <v>1414</v>
      </c>
      <c r="H745" s="75" t="s">
        <v>1415</v>
      </c>
      <c r="I745" s="76" t="s">
        <v>357</v>
      </c>
      <c r="J745" s="76" t="s">
        <v>1328</v>
      </c>
      <c r="M745" s="73"/>
    </row>
    <row r="746" spans="2:13" x14ac:dyDescent="0.25">
      <c r="B746" s="74">
        <v>40872</v>
      </c>
      <c r="C746" s="75" t="s">
        <v>1337</v>
      </c>
      <c r="D746" s="76" t="s">
        <v>1416</v>
      </c>
      <c r="E746" s="77">
        <v>1480</v>
      </c>
      <c r="F746" s="77">
        <v>473.6</v>
      </c>
      <c r="G746" s="75" t="s">
        <v>1414</v>
      </c>
      <c r="H746" s="75" t="s">
        <v>1415</v>
      </c>
      <c r="I746" s="76" t="s">
        <v>401</v>
      </c>
      <c r="J746" s="76" t="s">
        <v>1328</v>
      </c>
      <c r="M746" s="73"/>
    </row>
    <row r="747" spans="2:13" x14ac:dyDescent="0.25">
      <c r="B747" s="74">
        <v>40746</v>
      </c>
      <c r="C747" s="75" t="s">
        <v>1337</v>
      </c>
      <c r="D747" s="76" t="s">
        <v>1413</v>
      </c>
      <c r="E747" s="77">
        <v>3000</v>
      </c>
      <c r="F747" s="77">
        <v>960</v>
      </c>
      <c r="G747" s="75" t="s">
        <v>1424</v>
      </c>
      <c r="H747" s="75" t="s">
        <v>762</v>
      </c>
      <c r="I747" s="76" t="s">
        <v>401</v>
      </c>
      <c r="J747" s="76" t="s">
        <v>1328</v>
      </c>
      <c r="M747" s="73"/>
    </row>
    <row r="748" spans="2:13" x14ac:dyDescent="0.25">
      <c r="B748" s="74">
        <v>40815</v>
      </c>
      <c r="C748" s="75" t="s">
        <v>1336</v>
      </c>
      <c r="D748" s="76" t="s">
        <v>1420</v>
      </c>
      <c r="E748" s="77">
        <v>1550</v>
      </c>
      <c r="F748" s="77">
        <v>496</v>
      </c>
      <c r="G748" s="75" t="s">
        <v>1414</v>
      </c>
      <c r="H748" s="75" t="s">
        <v>762</v>
      </c>
      <c r="I748" s="76" t="s">
        <v>357</v>
      </c>
      <c r="J748" s="76" t="s">
        <v>1327</v>
      </c>
      <c r="M748" s="73"/>
    </row>
    <row r="749" spans="2:13" x14ac:dyDescent="0.25">
      <c r="B749" s="74">
        <v>41242</v>
      </c>
      <c r="C749" s="75" t="s">
        <v>1336</v>
      </c>
      <c r="D749" s="76" t="s">
        <v>1417</v>
      </c>
      <c r="E749" s="77">
        <v>228</v>
      </c>
      <c r="F749" s="77">
        <v>72.960000000000008</v>
      </c>
      <c r="G749" s="75" t="s">
        <v>1414</v>
      </c>
      <c r="H749" s="75" t="s">
        <v>1415</v>
      </c>
      <c r="I749" s="76" t="s">
        <v>357</v>
      </c>
      <c r="J749" s="76" t="s">
        <v>1327</v>
      </c>
      <c r="M749" s="73"/>
    </row>
    <row r="750" spans="2:13" x14ac:dyDescent="0.25">
      <c r="B750" s="74">
        <v>40990</v>
      </c>
      <c r="C750" s="75" t="s">
        <v>1336</v>
      </c>
      <c r="D750" s="76" t="s">
        <v>1416</v>
      </c>
      <c r="E750" s="77">
        <v>534</v>
      </c>
      <c r="F750" s="77">
        <v>170.88</v>
      </c>
      <c r="G750" s="75" t="s">
        <v>1414</v>
      </c>
      <c r="H750" s="75" t="s">
        <v>1415</v>
      </c>
      <c r="I750" s="76" t="s">
        <v>759</v>
      </c>
      <c r="J750" s="76" t="s">
        <v>1327</v>
      </c>
      <c r="M750" s="73"/>
    </row>
    <row r="751" spans="2:13" x14ac:dyDescent="0.25">
      <c r="B751" s="74">
        <v>40417</v>
      </c>
      <c r="C751" s="75" t="s">
        <v>1337</v>
      </c>
      <c r="D751" s="76" t="s">
        <v>1417</v>
      </c>
      <c r="E751" s="77">
        <v>288</v>
      </c>
      <c r="F751" s="77">
        <v>92.16</v>
      </c>
      <c r="G751" s="75" t="s">
        <v>1414</v>
      </c>
      <c r="H751" s="75" t="s">
        <v>1415</v>
      </c>
      <c r="I751" s="76" t="s">
        <v>357</v>
      </c>
      <c r="J751" s="76" t="s">
        <v>1327</v>
      </c>
      <c r="M751" s="73"/>
    </row>
    <row r="752" spans="2:13" x14ac:dyDescent="0.25">
      <c r="B752" s="74">
        <v>40652</v>
      </c>
      <c r="C752" s="75" t="s">
        <v>1332</v>
      </c>
      <c r="D752" s="76" t="s">
        <v>1413</v>
      </c>
      <c r="E752" s="77">
        <v>750</v>
      </c>
      <c r="F752" s="77">
        <v>240</v>
      </c>
      <c r="G752" s="75" t="s">
        <v>1418</v>
      </c>
      <c r="H752" s="75" t="s">
        <v>762</v>
      </c>
      <c r="I752" s="76" t="s">
        <v>357</v>
      </c>
      <c r="J752" s="76" t="s">
        <v>1327</v>
      </c>
      <c r="M752" s="73"/>
    </row>
    <row r="753" spans="2:13" x14ac:dyDescent="0.25">
      <c r="B753" s="74">
        <v>40526</v>
      </c>
      <c r="C753" s="75" t="s">
        <v>1332</v>
      </c>
      <c r="D753" s="76" t="s">
        <v>1413</v>
      </c>
      <c r="E753" s="77">
        <v>500</v>
      </c>
      <c r="F753" s="77">
        <v>160</v>
      </c>
      <c r="G753" s="75" t="s">
        <v>1414</v>
      </c>
      <c r="H753" s="75" t="s">
        <v>757</v>
      </c>
      <c r="I753" s="76" t="s">
        <v>357</v>
      </c>
      <c r="J753" s="76" t="s">
        <v>1328</v>
      </c>
      <c r="M753" s="73"/>
    </row>
    <row r="754" spans="2:13" x14ac:dyDescent="0.25">
      <c r="B754" s="74">
        <v>41108</v>
      </c>
      <c r="C754" s="75" t="s">
        <v>1334</v>
      </c>
      <c r="D754" s="76" t="s">
        <v>1420</v>
      </c>
      <c r="E754" s="77">
        <v>660</v>
      </c>
      <c r="F754" s="77">
        <v>211.20000000000002</v>
      </c>
      <c r="G754" s="75" t="s">
        <v>1414</v>
      </c>
      <c r="H754" s="75" t="s">
        <v>762</v>
      </c>
      <c r="I754" s="76" t="s">
        <v>401</v>
      </c>
      <c r="J754" s="76" t="s">
        <v>1327</v>
      </c>
      <c r="M754" s="73"/>
    </row>
    <row r="755" spans="2:13" x14ac:dyDescent="0.25">
      <c r="B755" s="74">
        <v>40677</v>
      </c>
      <c r="C755" s="75" t="s">
        <v>1338</v>
      </c>
      <c r="D755" s="76" t="s">
        <v>1420</v>
      </c>
      <c r="E755" s="77">
        <v>165</v>
      </c>
      <c r="F755" s="77">
        <v>52.800000000000004</v>
      </c>
      <c r="G755" s="75" t="s">
        <v>1423</v>
      </c>
      <c r="H755" s="75" t="s">
        <v>762</v>
      </c>
      <c r="I755" s="76" t="s">
        <v>357</v>
      </c>
      <c r="J755" s="76" t="s">
        <v>1327</v>
      </c>
      <c r="M755" s="73"/>
    </row>
    <row r="756" spans="2:13" x14ac:dyDescent="0.25">
      <c r="B756" s="74">
        <v>41027</v>
      </c>
      <c r="C756" s="75" t="s">
        <v>1338</v>
      </c>
      <c r="D756" s="76" t="s">
        <v>1413</v>
      </c>
      <c r="E756" s="77">
        <v>875</v>
      </c>
      <c r="F756" s="77">
        <v>280</v>
      </c>
      <c r="G756" s="75" t="s">
        <v>1418</v>
      </c>
      <c r="H756" s="75" t="s">
        <v>1415</v>
      </c>
      <c r="I756" s="76" t="s">
        <v>357</v>
      </c>
      <c r="J756" s="76" t="s">
        <v>1327</v>
      </c>
      <c r="M756" s="73"/>
    </row>
    <row r="757" spans="2:13" x14ac:dyDescent="0.25">
      <c r="B757" s="74">
        <v>40906</v>
      </c>
      <c r="C757" s="75" t="s">
        <v>1336</v>
      </c>
      <c r="D757" s="76" t="s">
        <v>1416</v>
      </c>
      <c r="E757" s="77">
        <v>534</v>
      </c>
      <c r="F757" s="77">
        <v>170.88</v>
      </c>
      <c r="G757" s="75" t="s">
        <v>1414</v>
      </c>
      <c r="H757" s="75" t="s">
        <v>1415</v>
      </c>
      <c r="I757" s="76" t="s">
        <v>401</v>
      </c>
      <c r="J757" s="76" t="s">
        <v>1328</v>
      </c>
      <c r="M757" s="73"/>
    </row>
    <row r="758" spans="2:13" x14ac:dyDescent="0.25">
      <c r="B758" s="74">
        <v>40874</v>
      </c>
      <c r="C758" s="75" t="s">
        <v>1340</v>
      </c>
      <c r="D758" s="76" t="s">
        <v>1416</v>
      </c>
      <c r="E758" s="77">
        <v>712</v>
      </c>
      <c r="F758" s="77">
        <v>227.84</v>
      </c>
      <c r="G758" s="75" t="s">
        <v>1414</v>
      </c>
      <c r="H758" s="75" t="s">
        <v>1415</v>
      </c>
      <c r="I758" s="76" t="s">
        <v>357</v>
      </c>
      <c r="J758" s="76" t="s">
        <v>1327</v>
      </c>
      <c r="M758" s="73"/>
    </row>
    <row r="759" spans="2:13" x14ac:dyDescent="0.25">
      <c r="B759" s="74">
        <v>40689</v>
      </c>
      <c r="C759" s="75" t="s">
        <v>1336</v>
      </c>
      <c r="D759" s="76" t="s">
        <v>1419</v>
      </c>
      <c r="E759" s="77">
        <v>435</v>
      </c>
      <c r="F759" s="77">
        <v>139.20000000000002</v>
      </c>
      <c r="G759" s="75" t="s">
        <v>1414</v>
      </c>
      <c r="H759" s="75" t="s">
        <v>762</v>
      </c>
      <c r="I759" s="76" t="s">
        <v>357</v>
      </c>
      <c r="J759" s="76" t="s">
        <v>1327</v>
      </c>
      <c r="M759" s="73"/>
    </row>
    <row r="760" spans="2:13" x14ac:dyDescent="0.25">
      <c r="B760" s="74">
        <v>40736</v>
      </c>
      <c r="C760" s="75" t="s">
        <v>1332</v>
      </c>
      <c r="D760" s="76" t="s">
        <v>1413</v>
      </c>
      <c r="E760" s="77">
        <v>250</v>
      </c>
      <c r="F760" s="77">
        <v>80</v>
      </c>
      <c r="G760" s="75" t="s">
        <v>1414</v>
      </c>
      <c r="H760" s="75" t="s">
        <v>757</v>
      </c>
      <c r="I760" s="76" t="s">
        <v>357</v>
      </c>
      <c r="J760" s="76" t="s">
        <v>1328</v>
      </c>
      <c r="M760" s="73"/>
    </row>
    <row r="761" spans="2:13" x14ac:dyDescent="0.25">
      <c r="B761" s="74">
        <v>41047</v>
      </c>
      <c r="C761" s="75" t="s">
        <v>1337</v>
      </c>
      <c r="D761" s="76" t="s">
        <v>1413</v>
      </c>
      <c r="E761" s="77">
        <v>500</v>
      </c>
      <c r="F761" s="77">
        <v>160</v>
      </c>
      <c r="G761" s="75" t="s">
        <v>1414</v>
      </c>
      <c r="H761" s="75" t="s">
        <v>1415</v>
      </c>
      <c r="I761" s="76" t="s">
        <v>357</v>
      </c>
      <c r="J761" s="76" t="s">
        <v>1327</v>
      </c>
      <c r="M761" s="73"/>
    </row>
    <row r="762" spans="2:13" x14ac:dyDescent="0.25">
      <c r="B762" s="74">
        <v>40443</v>
      </c>
      <c r="C762" s="75" t="s">
        <v>1334</v>
      </c>
      <c r="D762" s="76" t="s">
        <v>1420</v>
      </c>
      <c r="E762" s="77">
        <v>930</v>
      </c>
      <c r="F762" s="77">
        <v>297.60000000000002</v>
      </c>
      <c r="G762" s="75" t="s">
        <v>1414</v>
      </c>
      <c r="H762" s="75" t="s">
        <v>1415</v>
      </c>
      <c r="I762" s="76" t="s">
        <v>357</v>
      </c>
      <c r="J762" s="76" t="s">
        <v>1327</v>
      </c>
      <c r="M762" s="73"/>
    </row>
    <row r="763" spans="2:13" x14ac:dyDescent="0.25">
      <c r="B763" s="74">
        <v>40549</v>
      </c>
      <c r="C763" s="75" t="s">
        <v>1336</v>
      </c>
      <c r="D763" s="76" t="s">
        <v>1413</v>
      </c>
      <c r="E763" s="77">
        <v>500</v>
      </c>
      <c r="F763" s="77">
        <v>160</v>
      </c>
      <c r="G763" s="75" t="s">
        <v>1414</v>
      </c>
      <c r="H763" s="75" t="s">
        <v>762</v>
      </c>
      <c r="I763" s="76" t="s">
        <v>357</v>
      </c>
      <c r="J763" s="76" t="s">
        <v>1327</v>
      </c>
      <c r="M763" s="73"/>
    </row>
    <row r="764" spans="2:13" x14ac:dyDescent="0.25">
      <c r="B764" s="74">
        <v>40478</v>
      </c>
      <c r="C764" s="75" t="s">
        <v>1334</v>
      </c>
      <c r="D764" s="76" t="s">
        <v>1417</v>
      </c>
      <c r="E764" s="77">
        <v>576</v>
      </c>
      <c r="F764" s="77">
        <v>184.32</v>
      </c>
      <c r="G764" s="75" t="s">
        <v>1414</v>
      </c>
      <c r="H764" s="75" t="s">
        <v>1415</v>
      </c>
      <c r="I764" s="76" t="s">
        <v>357</v>
      </c>
      <c r="J764" s="76" t="s">
        <v>1328</v>
      </c>
      <c r="M764" s="73"/>
    </row>
    <row r="765" spans="2:13" x14ac:dyDescent="0.25">
      <c r="B765" s="74">
        <v>40666</v>
      </c>
      <c r="C765" s="75" t="s">
        <v>1332</v>
      </c>
      <c r="D765" s="76" t="s">
        <v>1417</v>
      </c>
      <c r="E765" s="77">
        <v>798</v>
      </c>
      <c r="F765" s="77">
        <v>255.36</v>
      </c>
      <c r="G765" s="75" t="s">
        <v>1414</v>
      </c>
      <c r="H765" s="75" t="s">
        <v>1415</v>
      </c>
      <c r="I765" s="76" t="s">
        <v>357</v>
      </c>
      <c r="J765" s="76" t="s">
        <v>1327</v>
      </c>
      <c r="M765" s="73"/>
    </row>
    <row r="766" spans="2:13" x14ac:dyDescent="0.25">
      <c r="B766" s="74">
        <v>40879</v>
      </c>
      <c r="C766" s="75" t="s">
        <v>1337</v>
      </c>
      <c r="D766" s="76" t="s">
        <v>1419</v>
      </c>
      <c r="E766" s="77">
        <v>435</v>
      </c>
      <c r="F766" s="77">
        <v>139.20000000000002</v>
      </c>
      <c r="G766" s="75" t="s">
        <v>1427</v>
      </c>
      <c r="H766" s="75" t="s">
        <v>1415</v>
      </c>
      <c r="I766" s="76" t="s">
        <v>357</v>
      </c>
      <c r="J766" s="76" t="s">
        <v>1327</v>
      </c>
      <c r="M766" s="73"/>
    </row>
    <row r="767" spans="2:13" x14ac:dyDescent="0.25">
      <c r="B767" s="74">
        <v>41135</v>
      </c>
      <c r="C767" s="75" t="s">
        <v>1332</v>
      </c>
      <c r="D767" s="76" t="s">
        <v>1425</v>
      </c>
      <c r="E767" s="77">
        <v>1380</v>
      </c>
      <c r="F767" s="77">
        <v>441.6</v>
      </c>
      <c r="G767" s="75" t="s">
        <v>1414</v>
      </c>
      <c r="H767" s="75" t="s">
        <v>1415</v>
      </c>
      <c r="I767" s="76" t="s">
        <v>357</v>
      </c>
      <c r="J767" s="76" t="s">
        <v>1327</v>
      </c>
      <c r="M767" s="73"/>
    </row>
    <row r="768" spans="2:13" x14ac:dyDescent="0.25">
      <c r="B768" s="74">
        <v>40685</v>
      </c>
      <c r="C768" s="75" t="s">
        <v>1340</v>
      </c>
      <c r="D768" s="76" t="s">
        <v>1417</v>
      </c>
      <c r="E768" s="77">
        <v>2304</v>
      </c>
      <c r="F768" s="77">
        <v>737.28</v>
      </c>
      <c r="G768" s="75" t="s">
        <v>1414</v>
      </c>
      <c r="H768" s="75" t="s">
        <v>757</v>
      </c>
      <c r="I768" s="76" t="s">
        <v>401</v>
      </c>
      <c r="J768" s="76" t="s">
        <v>1327</v>
      </c>
      <c r="M768" s="73"/>
    </row>
    <row r="769" spans="2:13" x14ac:dyDescent="0.25">
      <c r="B769" s="74">
        <v>41097</v>
      </c>
      <c r="C769" s="75" t="s">
        <v>1338</v>
      </c>
      <c r="D769" s="76" t="s">
        <v>1419</v>
      </c>
      <c r="E769" s="77">
        <v>290</v>
      </c>
      <c r="F769" s="77">
        <v>92.8</v>
      </c>
      <c r="G769" s="75" t="s">
        <v>1423</v>
      </c>
      <c r="H769" s="75" t="s">
        <v>757</v>
      </c>
      <c r="I769" s="76" t="s">
        <v>357</v>
      </c>
      <c r="J769" s="76" t="s">
        <v>1327</v>
      </c>
      <c r="M769" s="73"/>
    </row>
    <row r="770" spans="2:13" x14ac:dyDescent="0.25">
      <c r="B770" s="74">
        <v>41349</v>
      </c>
      <c r="C770" s="75" t="s">
        <v>1338</v>
      </c>
      <c r="D770" s="76" t="s">
        <v>1416</v>
      </c>
      <c r="E770" s="77">
        <v>534</v>
      </c>
      <c r="F770" s="77">
        <v>170.88</v>
      </c>
      <c r="G770" s="75" t="s">
        <v>1414</v>
      </c>
      <c r="H770" s="75" t="s">
        <v>762</v>
      </c>
      <c r="I770" s="76" t="s">
        <v>357</v>
      </c>
      <c r="J770" s="76" t="s">
        <v>1327</v>
      </c>
      <c r="M770" s="73"/>
    </row>
    <row r="771" spans="2:13" x14ac:dyDescent="0.25">
      <c r="B771" s="74">
        <v>40781</v>
      </c>
      <c r="C771" s="75" t="s">
        <v>1337</v>
      </c>
      <c r="D771" s="76" t="s">
        <v>1417</v>
      </c>
      <c r="E771" s="77">
        <v>114</v>
      </c>
      <c r="F771" s="77">
        <v>36.480000000000004</v>
      </c>
      <c r="G771" s="75" t="s">
        <v>1414</v>
      </c>
      <c r="H771" s="75" t="s">
        <v>757</v>
      </c>
      <c r="I771" s="76" t="s">
        <v>357</v>
      </c>
      <c r="J771" s="76" t="s">
        <v>1327</v>
      </c>
      <c r="M771" s="73"/>
    </row>
    <row r="772" spans="2:13" x14ac:dyDescent="0.25">
      <c r="B772" s="74">
        <v>40611</v>
      </c>
      <c r="C772" s="75" t="s">
        <v>1334</v>
      </c>
      <c r="D772" s="76" t="s">
        <v>1420</v>
      </c>
      <c r="E772" s="77">
        <v>775</v>
      </c>
      <c r="F772" s="77">
        <v>248</v>
      </c>
      <c r="G772" s="75" t="s">
        <v>1418</v>
      </c>
      <c r="H772" s="75" t="s">
        <v>762</v>
      </c>
      <c r="I772" s="76" t="s">
        <v>401</v>
      </c>
      <c r="J772" s="76" t="s">
        <v>1327</v>
      </c>
      <c r="M772" s="73"/>
    </row>
    <row r="773" spans="2:13" x14ac:dyDescent="0.25">
      <c r="B773" s="74">
        <v>41283</v>
      </c>
      <c r="C773" s="75" t="s">
        <v>1334</v>
      </c>
      <c r="D773" s="76" t="s">
        <v>1413</v>
      </c>
      <c r="E773" s="77">
        <v>1125</v>
      </c>
      <c r="F773" s="77">
        <v>360</v>
      </c>
      <c r="G773" s="75" t="s">
        <v>1414</v>
      </c>
      <c r="H773" s="75" t="s">
        <v>757</v>
      </c>
      <c r="I773" s="76" t="s">
        <v>401</v>
      </c>
      <c r="J773" s="76" t="s">
        <v>1328</v>
      </c>
      <c r="M773" s="73"/>
    </row>
    <row r="774" spans="2:13" x14ac:dyDescent="0.25">
      <c r="B774" s="74">
        <v>40678</v>
      </c>
      <c r="C774" s="75" t="s">
        <v>1340</v>
      </c>
      <c r="D774" s="76" t="s">
        <v>1413</v>
      </c>
      <c r="E774" s="77">
        <v>1000</v>
      </c>
      <c r="F774" s="77">
        <v>320</v>
      </c>
      <c r="G774" s="75" t="s">
        <v>1414</v>
      </c>
      <c r="H774" s="75" t="s">
        <v>1415</v>
      </c>
      <c r="I774" s="76" t="s">
        <v>357</v>
      </c>
      <c r="J774" s="76" t="s">
        <v>1327</v>
      </c>
      <c r="M774" s="73"/>
    </row>
    <row r="775" spans="2:13" x14ac:dyDescent="0.25">
      <c r="B775" s="74">
        <v>40997</v>
      </c>
      <c r="C775" s="75" t="s">
        <v>1336</v>
      </c>
      <c r="D775" s="76" t="s">
        <v>1416</v>
      </c>
      <c r="E775" s="77">
        <v>1068</v>
      </c>
      <c r="F775" s="77">
        <v>341.76</v>
      </c>
      <c r="G775" s="75" t="s">
        <v>1418</v>
      </c>
      <c r="H775" s="75" t="s">
        <v>1415</v>
      </c>
      <c r="I775" s="76" t="s">
        <v>357</v>
      </c>
      <c r="J775" s="76" t="s">
        <v>1327</v>
      </c>
      <c r="M775" s="73"/>
    </row>
    <row r="776" spans="2:13" x14ac:dyDescent="0.25">
      <c r="B776" s="74">
        <v>40485</v>
      </c>
      <c r="C776" s="75" t="s">
        <v>1334</v>
      </c>
      <c r="D776" s="76" t="s">
        <v>1419</v>
      </c>
      <c r="E776" s="77">
        <v>870</v>
      </c>
      <c r="F776" s="77">
        <v>278.40000000000003</v>
      </c>
      <c r="G776" s="75" t="s">
        <v>1414</v>
      </c>
      <c r="H776" s="75" t="s">
        <v>1415</v>
      </c>
      <c r="I776" s="76" t="s">
        <v>357</v>
      </c>
      <c r="J776" s="76" t="s">
        <v>1328</v>
      </c>
      <c r="M776" s="73"/>
    </row>
    <row r="777" spans="2:13" x14ac:dyDescent="0.25">
      <c r="B777" s="74">
        <v>40853</v>
      </c>
      <c r="C777" s="75" t="s">
        <v>1340</v>
      </c>
      <c r="D777" s="76" t="s">
        <v>1413</v>
      </c>
      <c r="E777" s="77">
        <v>875</v>
      </c>
      <c r="F777" s="77">
        <v>280</v>
      </c>
      <c r="G777" s="75" t="s">
        <v>1414</v>
      </c>
      <c r="H777" s="75" t="s">
        <v>1415</v>
      </c>
      <c r="I777" s="76" t="s">
        <v>401</v>
      </c>
      <c r="J777" s="76" t="s">
        <v>1327</v>
      </c>
      <c r="M777" s="73"/>
    </row>
    <row r="778" spans="2:13" x14ac:dyDescent="0.25">
      <c r="B778" s="74">
        <v>40634</v>
      </c>
      <c r="C778" s="75" t="s">
        <v>1337</v>
      </c>
      <c r="D778" s="76" t="s">
        <v>1419</v>
      </c>
      <c r="E778" s="77">
        <v>290</v>
      </c>
      <c r="F778" s="77">
        <v>92.8</v>
      </c>
      <c r="G778" s="75" t="s">
        <v>1414</v>
      </c>
      <c r="H778" s="75" t="s">
        <v>1415</v>
      </c>
      <c r="I778" s="76" t="s">
        <v>401</v>
      </c>
      <c r="J778" s="76" t="s">
        <v>1328</v>
      </c>
      <c r="M778" s="73"/>
    </row>
    <row r="779" spans="2:13" x14ac:dyDescent="0.25">
      <c r="B779" s="74">
        <v>41024</v>
      </c>
      <c r="C779" s="75" t="s">
        <v>1334</v>
      </c>
      <c r="D779" s="76" t="s">
        <v>1420</v>
      </c>
      <c r="E779" s="77">
        <v>310</v>
      </c>
      <c r="F779" s="77">
        <v>99.2</v>
      </c>
      <c r="G779" s="75" t="s">
        <v>1414</v>
      </c>
      <c r="H779" s="75" t="s">
        <v>762</v>
      </c>
      <c r="I779" s="76" t="s">
        <v>448</v>
      </c>
      <c r="J779" s="76" t="s">
        <v>1327</v>
      </c>
      <c r="M779" s="73"/>
    </row>
    <row r="780" spans="2:13" x14ac:dyDescent="0.25">
      <c r="B780" s="74">
        <v>40913</v>
      </c>
      <c r="C780" s="75" t="s">
        <v>1336</v>
      </c>
      <c r="D780" s="76" t="s">
        <v>1419</v>
      </c>
      <c r="E780" s="77">
        <v>870</v>
      </c>
      <c r="F780" s="77">
        <v>278.40000000000003</v>
      </c>
      <c r="G780" s="75" t="s">
        <v>1427</v>
      </c>
      <c r="H780" s="75" t="s">
        <v>1415</v>
      </c>
      <c r="I780" s="76" t="s">
        <v>357</v>
      </c>
      <c r="J780" s="76" t="s">
        <v>1327</v>
      </c>
      <c r="M780" s="73"/>
    </row>
    <row r="781" spans="2:13" x14ac:dyDescent="0.25">
      <c r="B781" s="74">
        <v>40413</v>
      </c>
      <c r="C781" s="75" t="s">
        <v>1331</v>
      </c>
      <c r="D781" s="76" t="s">
        <v>1416</v>
      </c>
      <c r="E781" s="77">
        <v>1110</v>
      </c>
      <c r="F781" s="77">
        <v>355.2</v>
      </c>
      <c r="G781" s="75" t="s">
        <v>1423</v>
      </c>
      <c r="H781" s="75" t="s">
        <v>1415</v>
      </c>
      <c r="I781" s="76" t="s">
        <v>401</v>
      </c>
      <c r="J781" s="76" t="s">
        <v>1327</v>
      </c>
      <c r="M781" s="73"/>
    </row>
    <row r="782" spans="2:13" x14ac:dyDescent="0.25">
      <c r="B782" s="74">
        <v>41305</v>
      </c>
      <c r="C782" s="75" t="s">
        <v>1336</v>
      </c>
      <c r="D782" s="76" t="s">
        <v>1416</v>
      </c>
      <c r="E782" s="77">
        <v>534</v>
      </c>
      <c r="F782" s="77">
        <v>170.88</v>
      </c>
      <c r="G782" s="75" t="s">
        <v>1423</v>
      </c>
      <c r="H782" s="75" t="s">
        <v>1415</v>
      </c>
      <c r="I782" s="76" t="s">
        <v>401</v>
      </c>
      <c r="J782" s="76" t="s">
        <v>1327</v>
      </c>
      <c r="M782" s="73"/>
    </row>
    <row r="783" spans="2:13" x14ac:dyDescent="0.25">
      <c r="B783" s="74">
        <v>40759</v>
      </c>
      <c r="C783" s="75" t="s">
        <v>1336</v>
      </c>
      <c r="D783" s="76" t="s">
        <v>1413</v>
      </c>
      <c r="E783" s="77">
        <v>1500</v>
      </c>
      <c r="F783" s="77">
        <v>480</v>
      </c>
      <c r="G783" s="75" t="s">
        <v>1414</v>
      </c>
      <c r="H783" s="75" t="s">
        <v>1415</v>
      </c>
      <c r="I783" s="76" t="s">
        <v>357</v>
      </c>
      <c r="J783" s="76" t="s">
        <v>1328</v>
      </c>
      <c r="M783" s="73"/>
    </row>
    <row r="784" spans="2:13" x14ac:dyDescent="0.25">
      <c r="B784" s="74">
        <v>41113</v>
      </c>
      <c r="C784" s="75" t="s">
        <v>1331</v>
      </c>
      <c r="D784" s="76" t="s">
        <v>1416</v>
      </c>
      <c r="E784" s="77">
        <v>1424</v>
      </c>
      <c r="F784" s="77">
        <v>455.68</v>
      </c>
      <c r="G784" s="75" t="s">
        <v>1414</v>
      </c>
      <c r="H784" s="75" t="s">
        <v>1415</v>
      </c>
      <c r="I784" s="76" t="s">
        <v>357</v>
      </c>
      <c r="J784" s="76" t="s">
        <v>1327</v>
      </c>
      <c r="M784" s="73"/>
    </row>
    <row r="785" spans="2:13" x14ac:dyDescent="0.25">
      <c r="B785" s="74">
        <v>40554</v>
      </c>
      <c r="C785" s="75" t="s">
        <v>1332</v>
      </c>
      <c r="D785" s="76" t="s">
        <v>1417</v>
      </c>
      <c r="E785" s="77">
        <v>912</v>
      </c>
      <c r="F785" s="77">
        <v>291.84000000000003</v>
      </c>
      <c r="G785" s="75" t="s">
        <v>1424</v>
      </c>
      <c r="H785" s="75" t="s">
        <v>1415</v>
      </c>
      <c r="I785" s="76" t="s">
        <v>401</v>
      </c>
      <c r="J785" s="76" t="s">
        <v>1327</v>
      </c>
      <c r="M785" s="73"/>
    </row>
    <row r="786" spans="2:13" x14ac:dyDescent="0.25">
      <c r="B786" s="74">
        <v>40686</v>
      </c>
      <c r="C786" s="75" t="s">
        <v>1331</v>
      </c>
      <c r="D786" s="76" t="s">
        <v>1413</v>
      </c>
      <c r="E786" s="77">
        <v>250</v>
      </c>
      <c r="F786" s="77">
        <v>80</v>
      </c>
      <c r="G786" s="75" t="s">
        <v>1414</v>
      </c>
      <c r="H786" s="75" t="s">
        <v>1415</v>
      </c>
      <c r="I786" s="76" t="s">
        <v>401</v>
      </c>
      <c r="J786" s="76" t="s">
        <v>1327</v>
      </c>
      <c r="M786" s="73"/>
    </row>
    <row r="787" spans="2:13" x14ac:dyDescent="0.25">
      <c r="B787" s="74">
        <v>40773</v>
      </c>
      <c r="C787" s="75" t="s">
        <v>1336</v>
      </c>
      <c r="D787" s="76" t="s">
        <v>1420</v>
      </c>
      <c r="E787" s="77">
        <v>310</v>
      </c>
      <c r="F787" s="77">
        <v>99.2</v>
      </c>
      <c r="G787" s="75" t="s">
        <v>1414</v>
      </c>
      <c r="H787" s="75" t="s">
        <v>757</v>
      </c>
      <c r="I787" s="76" t="s">
        <v>759</v>
      </c>
      <c r="J787" s="76" t="s">
        <v>1327</v>
      </c>
      <c r="M787" s="73"/>
    </row>
    <row r="788" spans="2:13" x14ac:dyDescent="0.25">
      <c r="B788" s="74">
        <v>41125</v>
      </c>
      <c r="C788" s="75" t="s">
        <v>1338</v>
      </c>
      <c r="D788" s="76" t="s">
        <v>1416</v>
      </c>
      <c r="E788" s="77">
        <v>1110</v>
      </c>
      <c r="F788" s="77">
        <v>355.2</v>
      </c>
      <c r="G788" s="75" t="s">
        <v>1414</v>
      </c>
      <c r="H788" s="75" t="s">
        <v>762</v>
      </c>
      <c r="I788" s="76" t="s">
        <v>300</v>
      </c>
      <c r="J788" s="76" t="s">
        <v>1327</v>
      </c>
      <c r="M788" s="73"/>
    </row>
    <row r="789" spans="2:13" x14ac:dyDescent="0.25">
      <c r="B789" s="74">
        <v>40628</v>
      </c>
      <c r="C789" s="75" t="s">
        <v>1338</v>
      </c>
      <c r="D789" s="76" t="s">
        <v>1419</v>
      </c>
      <c r="E789" s="77">
        <v>435</v>
      </c>
      <c r="F789" s="77">
        <v>139.20000000000002</v>
      </c>
      <c r="G789" s="75" t="s">
        <v>1414</v>
      </c>
      <c r="H789" s="75" t="s">
        <v>762</v>
      </c>
      <c r="I789" s="76" t="s">
        <v>401</v>
      </c>
      <c r="J789" s="76" t="s">
        <v>1328</v>
      </c>
      <c r="M789" s="73"/>
    </row>
    <row r="790" spans="2:13" x14ac:dyDescent="0.25">
      <c r="B790" s="74">
        <v>41170</v>
      </c>
      <c r="C790" s="75" t="s">
        <v>1332</v>
      </c>
      <c r="D790" s="76" t="s">
        <v>1419</v>
      </c>
      <c r="E790" s="77">
        <v>3045</v>
      </c>
      <c r="F790" s="77">
        <v>974.4</v>
      </c>
      <c r="G790" s="75" t="s">
        <v>1414</v>
      </c>
      <c r="H790" s="75" t="s">
        <v>762</v>
      </c>
      <c r="I790" s="76" t="s">
        <v>357</v>
      </c>
      <c r="J790" s="76" t="s">
        <v>1327</v>
      </c>
      <c r="M790" s="73"/>
    </row>
    <row r="791" spans="2:13" x14ac:dyDescent="0.25">
      <c r="B791" s="74">
        <v>40583</v>
      </c>
      <c r="C791" s="75" t="s">
        <v>1334</v>
      </c>
      <c r="D791" s="76" t="s">
        <v>1420</v>
      </c>
      <c r="E791" s="77">
        <v>660</v>
      </c>
      <c r="F791" s="77">
        <v>211.20000000000002</v>
      </c>
      <c r="G791" s="75" t="s">
        <v>1414</v>
      </c>
      <c r="H791" s="75" t="s">
        <v>757</v>
      </c>
      <c r="I791" s="76" t="s">
        <v>357</v>
      </c>
      <c r="J791" s="76" t="s">
        <v>1327</v>
      </c>
      <c r="M791" s="73"/>
    </row>
    <row r="792" spans="2:13" x14ac:dyDescent="0.25">
      <c r="B792" s="74">
        <v>40669</v>
      </c>
      <c r="C792" s="75" t="s">
        <v>1337</v>
      </c>
      <c r="D792" s="76" t="s">
        <v>1419</v>
      </c>
      <c r="E792" s="77">
        <v>290</v>
      </c>
      <c r="F792" s="77">
        <v>92.8</v>
      </c>
      <c r="G792" s="75" t="s">
        <v>1414</v>
      </c>
      <c r="H792" s="75" t="s">
        <v>1415</v>
      </c>
      <c r="I792" s="76" t="s">
        <v>357</v>
      </c>
      <c r="J792" s="76" t="s">
        <v>1327</v>
      </c>
      <c r="M792" s="73"/>
    </row>
    <row r="793" spans="2:13" x14ac:dyDescent="0.25">
      <c r="B793" s="74">
        <v>40524</v>
      </c>
      <c r="C793" s="75" t="s">
        <v>1340</v>
      </c>
      <c r="D793" s="76" t="s">
        <v>1413</v>
      </c>
      <c r="E793" s="77">
        <v>375</v>
      </c>
      <c r="F793" s="77">
        <v>120</v>
      </c>
      <c r="G793" s="75" t="s">
        <v>1414</v>
      </c>
      <c r="H793" s="75" t="s">
        <v>1415</v>
      </c>
      <c r="I793" s="76" t="s">
        <v>357</v>
      </c>
      <c r="J793" s="76" t="s">
        <v>1328</v>
      </c>
      <c r="M793" s="73"/>
    </row>
    <row r="794" spans="2:13" x14ac:dyDescent="0.25">
      <c r="B794" s="74">
        <v>40597</v>
      </c>
      <c r="C794" s="75" t="s">
        <v>1334</v>
      </c>
      <c r="D794" s="76" t="s">
        <v>1419</v>
      </c>
      <c r="E794" s="77">
        <v>580</v>
      </c>
      <c r="F794" s="77">
        <v>185.6</v>
      </c>
      <c r="G794" s="75" t="s">
        <v>1414</v>
      </c>
      <c r="H794" s="75" t="s">
        <v>1415</v>
      </c>
      <c r="I794" s="76" t="s">
        <v>357</v>
      </c>
      <c r="J794" s="76" t="s">
        <v>1327</v>
      </c>
      <c r="M794" s="73"/>
    </row>
    <row r="795" spans="2:13" x14ac:dyDescent="0.25">
      <c r="B795" s="74">
        <v>40638</v>
      </c>
      <c r="C795" s="75" t="s">
        <v>1332</v>
      </c>
      <c r="D795" s="76" t="s">
        <v>1417</v>
      </c>
      <c r="E795" s="77">
        <v>684</v>
      </c>
      <c r="F795" s="77">
        <v>218.88</v>
      </c>
      <c r="G795" s="75" t="s">
        <v>1414</v>
      </c>
      <c r="H795" s="75" t="s">
        <v>1415</v>
      </c>
      <c r="I795" s="76" t="s">
        <v>401</v>
      </c>
      <c r="J795" s="76" t="s">
        <v>1327</v>
      </c>
      <c r="M795" s="73"/>
    </row>
    <row r="796" spans="2:13" x14ac:dyDescent="0.25">
      <c r="B796" s="74">
        <v>41361</v>
      </c>
      <c r="C796" s="75" t="s">
        <v>1336</v>
      </c>
      <c r="D796" s="76" t="s">
        <v>1413</v>
      </c>
      <c r="E796" s="77">
        <v>1500</v>
      </c>
      <c r="F796" s="77">
        <v>480</v>
      </c>
      <c r="G796" s="75" t="s">
        <v>1414</v>
      </c>
      <c r="H796" s="75" t="s">
        <v>762</v>
      </c>
      <c r="I796" s="76" t="s">
        <v>357</v>
      </c>
      <c r="J796" s="76" t="s">
        <v>1327</v>
      </c>
      <c r="M796" s="73"/>
    </row>
    <row r="797" spans="2:13" x14ac:dyDescent="0.25">
      <c r="B797" s="74">
        <v>41278</v>
      </c>
      <c r="C797" s="75" t="s">
        <v>1337</v>
      </c>
      <c r="D797" s="76" t="s">
        <v>1422</v>
      </c>
      <c r="E797" s="77">
        <v>520</v>
      </c>
      <c r="F797" s="77">
        <v>166.4</v>
      </c>
      <c r="G797" s="75" t="s">
        <v>1426</v>
      </c>
      <c r="H797" s="75" t="s">
        <v>757</v>
      </c>
      <c r="I797" s="76" t="s">
        <v>801</v>
      </c>
      <c r="J797" s="76" t="s">
        <v>1328</v>
      </c>
      <c r="M797" s="73"/>
    </row>
    <row r="798" spans="2:13" x14ac:dyDescent="0.25">
      <c r="B798" s="74">
        <v>40906</v>
      </c>
      <c r="C798" s="75" t="s">
        <v>1336</v>
      </c>
      <c r="D798" s="76" t="s">
        <v>1420</v>
      </c>
      <c r="E798" s="77">
        <v>1485</v>
      </c>
      <c r="F798" s="77">
        <v>475.2</v>
      </c>
      <c r="G798" s="75" t="s">
        <v>1414</v>
      </c>
      <c r="H798" s="75" t="s">
        <v>757</v>
      </c>
      <c r="I798" s="76" t="s">
        <v>357</v>
      </c>
      <c r="J798" s="76" t="s">
        <v>1327</v>
      </c>
      <c r="M798" s="73"/>
    </row>
    <row r="799" spans="2:13" x14ac:dyDescent="0.25">
      <c r="B799" s="74">
        <v>40450</v>
      </c>
      <c r="C799" s="75" t="s">
        <v>1334</v>
      </c>
      <c r="D799" s="76" t="s">
        <v>1413</v>
      </c>
      <c r="E799" s="77">
        <v>1000</v>
      </c>
      <c r="F799" s="77">
        <v>320</v>
      </c>
      <c r="G799" s="75" t="s">
        <v>1414</v>
      </c>
      <c r="H799" s="75" t="s">
        <v>1415</v>
      </c>
      <c r="I799" s="76" t="s">
        <v>357</v>
      </c>
      <c r="J799" s="76" t="s">
        <v>1327</v>
      </c>
      <c r="M799" s="73"/>
    </row>
    <row r="800" spans="2:13" x14ac:dyDescent="0.25">
      <c r="B800" s="74">
        <v>41221</v>
      </c>
      <c r="C800" s="75" t="s">
        <v>1336</v>
      </c>
      <c r="D800" s="76" t="s">
        <v>1420</v>
      </c>
      <c r="E800" s="77">
        <v>775</v>
      </c>
      <c r="F800" s="77">
        <v>248</v>
      </c>
      <c r="G800" s="75" t="s">
        <v>1414</v>
      </c>
      <c r="H800" s="75" t="s">
        <v>1415</v>
      </c>
      <c r="I800" s="76" t="s">
        <v>357</v>
      </c>
      <c r="J800" s="76" t="s">
        <v>1327</v>
      </c>
      <c r="M800" s="73"/>
    </row>
    <row r="801" spans="2:13" x14ac:dyDescent="0.25">
      <c r="B801" s="74">
        <v>40415</v>
      </c>
      <c r="C801" s="75" t="s">
        <v>1334</v>
      </c>
      <c r="D801" s="76" t="s">
        <v>1420</v>
      </c>
      <c r="E801" s="77">
        <v>1860</v>
      </c>
      <c r="F801" s="77">
        <v>595.20000000000005</v>
      </c>
      <c r="G801" s="75" t="s">
        <v>1414</v>
      </c>
      <c r="H801" s="75" t="s">
        <v>1415</v>
      </c>
      <c r="I801" s="76" t="s">
        <v>329</v>
      </c>
      <c r="J801" s="76" t="s">
        <v>1327</v>
      </c>
      <c r="M801" s="73"/>
    </row>
    <row r="802" spans="2:13" x14ac:dyDescent="0.25">
      <c r="B802" s="74">
        <v>41150</v>
      </c>
      <c r="C802" s="75" t="s">
        <v>1334</v>
      </c>
      <c r="D802" s="76" t="s">
        <v>1420</v>
      </c>
      <c r="E802" s="77">
        <v>165</v>
      </c>
      <c r="F802" s="77">
        <v>52.800000000000004</v>
      </c>
      <c r="G802" s="75" t="s">
        <v>1423</v>
      </c>
      <c r="H802" s="75" t="s">
        <v>1415</v>
      </c>
      <c r="I802" s="76" t="s">
        <v>300</v>
      </c>
      <c r="J802" s="76" t="s">
        <v>1328</v>
      </c>
      <c r="M802" s="73"/>
    </row>
    <row r="803" spans="2:13" x14ac:dyDescent="0.25">
      <c r="B803" s="74">
        <v>41092</v>
      </c>
      <c r="C803" s="75" t="s">
        <v>1331</v>
      </c>
      <c r="D803" s="76" t="s">
        <v>1420</v>
      </c>
      <c r="E803" s="77">
        <v>310</v>
      </c>
      <c r="F803" s="77">
        <v>99.2</v>
      </c>
      <c r="G803" s="75" t="s">
        <v>1414</v>
      </c>
      <c r="H803" s="75" t="s">
        <v>762</v>
      </c>
      <c r="I803" s="76" t="s">
        <v>401</v>
      </c>
      <c r="J803" s="76" t="s">
        <v>1328</v>
      </c>
      <c r="M803" s="73"/>
    </row>
    <row r="804" spans="2:13" x14ac:dyDescent="0.25">
      <c r="B804" s="74">
        <v>40866</v>
      </c>
      <c r="C804" s="75" t="s">
        <v>1338</v>
      </c>
      <c r="D804" s="76" t="s">
        <v>1425</v>
      </c>
      <c r="E804" s="77">
        <v>690</v>
      </c>
      <c r="F804" s="77">
        <v>220.8</v>
      </c>
      <c r="G804" s="75" t="s">
        <v>1427</v>
      </c>
      <c r="H804" s="75" t="s">
        <v>762</v>
      </c>
      <c r="I804" s="76" t="s">
        <v>401</v>
      </c>
      <c r="J804" s="76" t="s">
        <v>1327</v>
      </c>
      <c r="M804" s="73"/>
    </row>
    <row r="805" spans="2:13" x14ac:dyDescent="0.25">
      <c r="B805" s="74">
        <v>41323</v>
      </c>
      <c r="C805" s="75" t="s">
        <v>1331</v>
      </c>
      <c r="D805" s="76" t="s">
        <v>1416</v>
      </c>
      <c r="E805" s="77">
        <v>1424</v>
      </c>
      <c r="F805" s="77">
        <v>455.68</v>
      </c>
      <c r="G805" s="75" t="s">
        <v>1424</v>
      </c>
      <c r="H805" s="75" t="s">
        <v>757</v>
      </c>
      <c r="I805" s="76" t="s">
        <v>357</v>
      </c>
      <c r="J805" s="76" t="s">
        <v>1327</v>
      </c>
      <c r="M805" s="73"/>
    </row>
    <row r="806" spans="2:13" x14ac:dyDescent="0.25">
      <c r="B806" s="74">
        <v>40483</v>
      </c>
      <c r="C806" s="75" t="s">
        <v>1331</v>
      </c>
      <c r="D806" s="76" t="s">
        <v>1419</v>
      </c>
      <c r="E806" s="77">
        <v>580</v>
      </c>
      <c r="F806" s="77">
        <v>185.6</v>
      </c>
      <c r="G806" s="75" t="s">
        <v>1414</v>
      </c>
      <c r="H806" s="75" t="s">
        <v>762</v>
      </c>
      <c r="I806" s="76" t="s">
        <v>401</v>
      </c>
      <c r="J806" s="76" t="s">
        <v>1327</v>
      </c>
      <c r="M806" s="73"/>
    </row>
    <row r="807" spans="2:13" x14ac:dyDescent="0.25">
      <c r="B807" s="74">
        <v>40591</v>
      </c>
      <c r="C807" s="75" t="s">
        <v>1336</v>
      </c>
      <c r="D807" s="76" t="s">
        <v>1420</v>
      </c>
      <c r="E807" s="77">
        <v>3255</v>
      </c>
      <c r="F807" s="77">
        <v>1041.5999999999999</v>
      </c>
      <c r="G807" s="75" t="s">
        <v>1414</v>
      </c>
      <c r="H807" s="75" t="s">
        <v>757</v>
      </c>
      <c r="I807" s="76" t="s">
        <v>401</v>
      </c>
      <c r="J807" s="76" t="s">
        <v>1327</v>
      </c>
      <c r="M807" s="73"/>
    </row>
    <row r="808" spans="2:13" x14ac:dyDescent="0.25">
      <c r="B808" s="74">
        <v>40846</v>
      </c>
      <c r="C808" s="75" t="s">
        <v>1340</v>
      </c>
      <c r="D808" s="76" t="s">
        <v>1420</v>
      </c>
      <c r="E808" s="77">
        <v>1860</v>
      </c>
      <c r="F808" s="77">
        <v>595.20000000000005</v>
      </c>
      <c r="G808" s="75" t="s">
        <v>1414</v>
      </c>
      <c r="H808" s="75" t="s">
        <v>757</v>
      </c>
      <c r="I808" s="76" t="s">
        <v>357</v>
      </c>
      <c r="J808" s="76" t="s">
        <v>1328</v>
      </c>
      <c r="M808" s="73"/>
    </row>
    <row r="809" spans="2:13" x14ac:dyDescent="0.25">
      <c r="B809" s="74">
        <v>40595</v>
      </c>
      <c r="C809" s="75" t="s">
        <v>1331</v>
      </c>
      <c r="D809" s="76" t="s">
        <v>1417</v>
      </c>
      <c r="E809" s="77">
        <v>864</v>
      </c>
      <c r="F809" s="77">
        <v>276.48</v>
      </c>
      <c r="G809" s="75" t="s">
        <v>1427</v>
      </c>
      <c r="H809" s="75" t="s">
        <v>1415</v>
      </c>
      <c r="I809" s="76" t="s">
        <v>401</v>
      </c>
      <c r="J809" s="76" t="s">
        <v>1327</v>
      </c>
      <c r="M809" s="73"/>
    </row>
    <row r="810" spans="2:13" x14ac:dyDescent="0.25">
      <c r="B810" s="74">
        <v>40595</v>
      </c>
      <c r="C810" s="75" t="s">
        <v>1331</v>
      </c>
      <c r="D810" s="76" t="s">
        <v>1420</v>
      </c>
      <c r="E810" s="77">
        <v>775</v>
      </c>
      <c r="F810" s="77">
        <v>248</v>
      </c>
      <c r="G810" s="75" t="s">
        <v>1426</v>
      </c>
      <c r="H810" s="75" t="s">
        <v>757</v>
      </c>
      <c r="I810" s="76" t="s">
        <v>401</v>
      </c>
      <c r="J810" s="76" t="s">
        <v>1327</v>
      </c>
      <c r="M810" s="73"/>
    </row>
    <row r="811" spans="2:13" x14ac:dyDescent="0.25">
      <c r="B811" s="74">
        <v>40414</v>
      </c>
      <c r="C811" s="75" t="s">
        <v>1332</v>
      </c>
      <c r="D811" s="76" t="s">
        <v>1416</v>
      </c>
      <c r="E811" s="77">
        <v>555</v>
      </c>
      <c r="F811" s="77">
        <v>177.6</v>
      </c>
      <c r="G811" s="75" t="s">
        <v>1414</v>
      </c>
      <c r="H811" s="75" t="s">
        <v>762</v>
      </c>
      <c r="I811" s="76" t="s">
        <v>357</v>
      </c>
      <c r="J811" s="76" t="s">
        <v>1327</v>
      </c>
      <c r="M811" s="73"/>
    </row>
    <row r="812" spans="2:13" x14ac:dyDescent="0.25">
      <c r="B812" s="74">
        <v>40503</v>
      </c>
      <c r="C812" s="75" t="s">
        <v>1340</v>
      </c>
      <c r="D812" s="76" t="s">
        <v>1419</v>
      </c>
      <c r="E812" s="77">
        <v>725</v>
      </c>
      <c r="F812" s="77">
        <v>232</v>
      </c>
      <c r="G812" s="75" t="s">
        <v>1414</v>
      </c>
      <c r="H812" s="75" t="s">
        <v>757</v>
      </c>
      <c r="I812" s="76" t="s">
        <v>401</v>
      </c>
      <c r="J812" s="76" t="s">
        <v>1328</v>
      </c>
      <c r="M812" s="73"/>
    </row>
    <row r="813" spans="2:13" x14ac:dyDescent="0.25">
      <c r="B813" s="74">
        <v>40454</v>
      </c>
      <c r="C813" s="75" t="s">
        <v>1340</v>
      </c>
      <c r="D813" s="76" t="s">
        <v>1416</v>
      </c>
      <c r="E813" s="77">
        <v>890</v>
      </c>
      <c r="F813" s="77">
        <v>284.8</v>
      </c>
      <c r="G813" s="75" t="s">
        <v>1414</v>
      </c>
      <c r="H813" s="75" t="s">
        <v>762</v>
      </c>
      <c r="I813" s="76" t="s">
        <v>357</v>
      </c>
      <c r="J813" s="76" t="s">
        <v>1327</v>
      </c>
      <c r="M813" s="73"/>
    </row>
    <row r="814" spans="2:13" x14ac:dyDescent="0.25">
      <c r="B814" s="74">
        <v>40465</v>
      </c>
      <c r="C814" s="75" t="s">
        <v>1336</v>
      </c>
      <c r="D814" s="76" t="s">
        <v>1416</v>
      </c>
      <c r="E814" s="77">
        <v>370</v>
      </c>
      <c r="F814" s="77">
        <v>118.4</v>
      </c>
      <c r="G814" s="75" t="s">
        <v>1414</v>
      </c>
      <c r="H814" s="75" t="s">
        <v>1415</v>
      </c>
      <c r="I814" s="76" t="s">
        <v>357</v>
      </c>
      <c r="J814" s="76" t="s">
        <v>1327</v>
      </c>
      <c r="M814" s="73"/>
    </row>
    <row r="815" spans="2:13" x14ac:dyDescent="0.25">
      <c r="B815" s="74">
        <v>40782</v>
      </c>
      <c r="C815" s="75" t="s">
        <v>1338</v>
      </c>
      <c r="D815" s="76" t="s">
        <v>1422</v>
      </c>
      <c r="E815" s="77">
        <v>1560</v>
      </c>
      <c r="F815" s="77">
        <v>499.2</v>
      </c>
      <c r="G815" s="75" t="s">
        <v>1414</v>
      </c>
      <c r="H815" s="75" t="s">
        <v>1415</v>
      </c>
      <c r="I815" s="76" t="s">
        <v>401</v>
      </c>
      <c r="J815" s="76" t="s">
        <v>1328</v>
      </c>
      <c r="M815" s="73"/>
    </row>
    <row r="816" spans="2:13" x14ac:dyDescent="0.25">
      <c r="B816" s="74">
        <v>40639</v>
      </c>
      <c r="C816" s="75" t="s">
        <v>1334</v>
      </c>
      <c r="D816" s="76" t="s">
        <v>1413</v>
      </c>
      <c r="E816" s="77">
        <v>375</v>
      </c>
      <c r="F816" s="77">
        <v>120</v>
      </c>
      <c r="G816" s="75" t="s">
        <v>1414</v>
      </c>
      <c r="H816" s="75" t="s">
        <v>1415</v>
      </c>
      <c r="I816" s="76" t="s">
        <v>401</v>
      </c>
      <c r="J816" s="76" t="s">
        <v>1327</v>
      </c>
      <c r="M816" s="73"/>
    </row>
    <row r="817" spans="2:13" x14ac:dyDescent="0.25">
      <c r="B817" s="74">
        <v>41159</v>
      </c>
      <c r="C817" s="75" t="s">
        <v>1337</v>
      </c>
      <c r="D817" s="76" t="s">
        <v>1413</v>
      </c>
      <c r="E817" s="77">
        <v>1125</v>
      </c>
      <c r="F817" s="77">
        <v>360</v>
      </c>
      <c r="G817" s="75" t="s">
        <v>1414</v>
      </c>
      <c r="H817" s="75" t="s">
        <v>1415</v>
      </c>
      <c r="I817" s="76" t="s">
        <v>401</v>
      </c>
      <c r="J817" s="76" t="s">
        <v>1327</v>
      </c>
      <c r="M817" s="73"/>
    </row>
    <row r="818" spans="2:13" x14ac:dyDescent="0.25">
      <c r="B818" s="74">
        <v>41213</v>
      </c>
      <c r="C818" s="75" t="s">
        <v>1334</v>
      </c>
      <c r="D818" s="76" t="s">
        <v>1417</v>
      </c>
      <c r="E818" s="77">
        <v>96</v>
      </c>
      <c r="F818" s="77">
        <v>30.72</v>
      </c>
      <c r="G818" s="75" t="s">
        <v>1414</v>
      </c>
      <c r="H818" s="75" t="s">
        <v>762</v>
      </c>
      <c r="I818" s="76" t="s">
        <v>357</v>
      </c>
      <c r="J818" s="76" t="s">
        <v>1328</v>
      </c>
      <c r="M818" s="73"/>
    </row>
    <row r="819" spans="2:13" x14ac:dyDescent="0.25">
      <c r="B819" s="74">
        <v>40937</v>
      </c>
      <c r="C819" s="75" t="s">
        <v>1340</v>
      </c>
      <c r="D819" s="76" t="s">
        <v>1413</v>
      </c>
      <c r="E819" s="77">
        <v>1000</v>
      </c>
      <c r="F819" s="77">
        <v>320</v>
      </c>
      <c r="G819" s="75" t="s">
        <v>1414</v>
      </c>
      <c r="H819" s="75" t="s">
        <v>757</v>
      </c>
      <c r="I819" s="76" t="s">
        <v>300</v>
      </c>
      <c r="J819" s="76" t="s">
        <v>1328</v>
      </c>
      <c r="M819" s="73"/>
    </row>
    <row r="820" spans="2:13" x14ac:dyDescent="0.25">
      <c r="B820" s="74">
        <v>40435</v>
      </c>
      <c r="C820" s="75" t="s">
        <v>1332</v>
      </c>
      <c r="D820" s="76" t="s">
        <v>1413</v>
      </c>
      <c r="E820" s="77">
        <v>250</v>
      </c>
      <c r="F820" s="77">
        <v>80</v>
      </c>
      <c r="G820" s="75" t="s">
        <v>1423</v>
      </c>
      <c r="H820" s="75" t="s">
        <v>757</v>
      </c>
      <c r="I820" s="76" t="s">
        <v>401</v>
      </c>
      <c r="J820" s="76" t="s">
        <v>1328</v>
      </c>
      <c r="M820" s="73"/>
    </row>
    <row r="821" spans="2:13" x14ac:dyDescent="0.25">
      <c r="B821" s="74">
        <v>41212</v>
      </c>
      <c r="C821" s="75" t="s">
        <v>1332</v>
      </c>
      <c r="D821" s="76" t="s">
        <v>1425</v>
      </c>
      <c r="E821" s="77">
        <v>1150</v>
      </c>
      <c r="F821" s="77">
        <v>368</v>
      </c>
      <c r="G821" s="75" t="s">
        <v>1414</v>
      </c>
      <c r="H821" s="75" t="s">
        <v>757</v>
      </c>
      <c r="I821" s="76" t="s">
        <v>401</v>
      </c>
      <c r="J821" s="76" t="s">
        <v>1327</v>
      </c>
      <c r="M821" s="73"/>
    </row>
    <row r="822" spans="2:13" x14ac:dyDescent="0.25">
      <c r="B822" s="74">
        <v>40667</v>
      </c>
      <c r="C822" s="75" t="s">
        <v>1334</v>
      </c>
      <c r="D822" s="76" t="s">
        <v>1413</v>
      </c>
      <c r="E822" s="77">
        <v>500</v>
      </c>
      <c r="F822" s="77">
        <v>160</v>
      </c>
      <c r="G822" s="75" t="s">
        <v>1414</v>
      </c>
      <c r="H822" s="75" t="s">
        <v>1415</v>
      </c>
      <c r="I822" s="76" t="s">
        <v>357</v>
      </c>
      <c r="J822" s="76" t="s">
        <v>1327</v>
      </c>
      <c r="M822" s="73"/>
    </row>
    <row r="823" spans="2:13" x14ac:dyDescent="0.25">
      <c r="B823" s="74">
        <v>40854</v>
      </c>
      <c r="C823" s="75" t="s">
        <v>1331</v>
      </c>
      <c r="D823" s="76" t="s">
        <v>1419</v>
      </c>
      <c r="E823" s="77">
        <v>290</v>
      </c>
      <c r="F823" s="77">
        <v>92.8</v>
      </c>
      <c r="G823" s="75" t="s">
        <v>1418</v>
      </c>
      <c r="H823" s="75" t="s">
        <v>1415</v>
      </c>
      <c r="I823" s="76" t="s">
        <v>401</v>
      </c>
      <c r="J823" s="76" t="s">
        <v>1327</v>
      </c>
      <c r="M823" s="73"/>
    </row>
    <row r="824" spans="2:13" x14ac:dyDescent="0.25">
      <c r="B824" s="74">
        <v>41201</v>
      </c>
      <c r="C824" s="75" t="s">
        <v>1337</v>
      </c>
      <c r="D824" s="76" t="s">
        <v>1422</v>
      </c>
      <c r="E824" s="77">
        <v>1040</v>
      </c>
      <c r="F824" s="77">
        <v>332.8</v>
      </c>
      <c r="G824" s="75" t="s">
        <v>1414</v>
      </c>
      <c r="H824" s="75" t="s">
        <v>1415</v>
      </c>
      <c r="I824" s="76" t="s">
        <v>357</v>
      </c>
      <c r="J824" s="76" t="s">
        <v>1327</v>
      </c>
      <c r="M824" s="73"/>
    </row>
    <row r="825" spans="2:13" x14ac:dyDescent="0.25">
      <c r="B825" s="74">
        <v>40601</v>
      </c>
      <c r="C825" s="75" t="s">
        <v>1340</v>
      </c>
      <c r="D825" s="76" t="s">
        <v>1416</v>
      </c>
      <c r="E825" s="77">
        <v>1068</v>
      </c>
      <c r="F825" s="77">
        <v>341.76</v>
      </c>
      <c r="G825" s="75" t="s">
        <v>1414</v>
      </c>
      <c r="H825" s="75" t="s">
        <v>762</v>
      </c>
      <c r="I825" s="76" t="s">
        <v>401</v>
      </c>
      <c r="J825" s="76" t="s">
        <v>1327</v>
      </c>
      <c r="M825" s="73"/>
    </row>
    <row r="826" spans="2:13" x14ac:dyDescent="0.25">
      <c r="B826" s="74">
        <v>41041</v>
      </c>
      <c r="C826" s="75" t="s">
        <v>1338</v>
      </c>
      <c r="D826" s="76" t="s">
        <v>1420</v>
      </c>
      <c r="E826" s="77">
        <v>3720</v>
      </c>
      <c r="F826" s="77">
        <v>1190.4000000000001</v>
      </c>
      <c r="G826" s="75" t="s">
        <v>1424</v>
      </c>
      <c r="H826" s="75" t="s">
        <v>1415</v>
      </c>
      <c r="I826" s="76" t="s">
        <v>401</v>
      </c>
      <c r="J826" s="76" t="s">
        <v>1327</v>
      </c>
      <c r="M826" s="73"/>
    </row>
    <row r="827" spans="2:13" x14ac:dyDescent="0.25">
      <c r="B827" s="74">
        <v>40803</v>
      </c>
      <c r="C827" s="75" t="s">
        <v>1338</v>
      </c>
      <c r="D827" s="76" t="s">
        <v>1420</v>
      </c>
      <c r="E827" s="77">
        <v>465</v>
      </c>
      <c r="F827" s="77">
        <v>148.80000000000001</v>
      </c>
      <c r="G827" s="75" t="s">
        <v>1414</v>
      </c>
      <c r="H827" s="75" t="s">
        <v>762</v>
      </c>
      <c r="I827" s="76" t="s">
        <v>357</v>
      </c>
      <c r="J827" s="76" t="s">
        <v>1327</v>
      </c>
      <c r="M827" s="73"/>
    </row>
    <row r="828" spans="2:13" x14ac:dyDescent="0.25">
      <c r="B828" s="74">
        <v>40647</v>
      </c>
      <c r="C828" s="75" t="s">
        <v>1336</v>
      </c>
      <c r="D828" s="76" t="s">
        <v>1417</v>
      </c>
      <c r="E828" s="77">
        <v>1026</v>
      </c>
      <c r="F828" s="77">
        <v>328.32</v>
      </c>
      <c r="G828" s="75" t="s">
        <v>1414</v>
      </c>
      <c r="H828" s="75" t="s">
        <v>1415</v>
      </c>
      <c r="I828" s="76" t="s">
        <v>357</v>
      </c>
      <c r="J828" s="76" t="s">
        <v>1327</v>
      </c>
      <c r="M828" s="73"/>
    </row>
    <row r="829" spans="2:13" x14ac:dyDescent="0.25">
      <c r="B829" s="74">
        <v>41055</v>
      </c>
      <c r="C829" s="75" t="s">
        <v>1338</v>
      </c>
      <c r="D829" s="76" t="s">
        <v>1421</v>
      </c>
      <c r="E829" s="77">
        <v>1920</v>
      </c>
      <c r="F829" s="77">
        <v>614.4</v>
      </c>
      <c r="G829" s="75" t="s">
        <v>1414</v>
      </c>
      <c r="H829" s="75" t="s">
        <v>1415</v>
      </c>
      <c r="I829" s="76" t="s">
        <v>401</v>
      </c>
      <c r="J829" s="76" t="s">
        <v>1328</v>
      </c>
      <c r="M829" s="73"/>
    </row>
    <row r="830" spans="2:13" x14ac:dyDescent="0.25">
      <c r="B830" s="74">
        <v>40857</v>
      </c>
      <c r="C830" s="75" t="s">
        <v>1336</v>
      </c>
      <c r="D830" s="76" t="s">
        <v>1413</v>
      </c>
      <c r="E830" s="77">
        <v>625</v>
      </c>
      <c r="F830" s="77">
        <v>200</v>
      </c>
      <c r="G830" s="75" t="s">
        <v>1418</v>
      </c>
      <c r="H830" s="75" t="s">
        <v>1415</v>
      </c>
      <c r="I830" s="76" t="s">
        <v>401</v>
      </c>
      <c r="J830" s="76" t="s">
        <v>1328</v>
      </c>
      <c r="M830" s="73"/>
    </row>
    <row r="831" spans="2:13" x14ac:dyDescent="0.25">
      <c r="B831" s="74">
        <v>40652</v>
      </c>
      <c r="C831" s="75" t="s">
        <v>1332</v>
      </c>
      <c r="D831" s="76" t="s">
        <v>1413</v>
      </c>
      <c r="E831" s="77">
        <v>500</v>
      </c>
      <c r="F831" s="77">
        <v>160</v>
      </c>
      <c r="G831" s="75" t="s">
        <v>1414</v>
      </c>
      <c r="H831" s="75" t="s">
        <v>1415</v>
      </c>
      <c r="I831" s="76" t="s">
        <v>357</v>
      </c>
      <c r="J831" s="76" t="s">
        <v>1327</v>
      </c>
      <c r="M831" s="73"/>
    </row>
    <row r="832" spans="2:13" x14ac:dyDescent="0.25">
      <c r="B832" s="74">
        <v>41372</v>
      </c>
      <c r="C832" s="75" t="s">
        <v>1331</v>
      </c>
      <c r="D832" s="76" t="s">
        <v>1413</v>
      </c>
      <c r="E832" s="77">
        <v>1125</v>
      </c>
      <c r="F832" s="77">
        <v>360</v>
      </c>
      <c r="G832" s="75" t="s">
        <v>1418</v>
      </c>
      <c r="H832" s="75" t="s">
        <v>1415</v>
      </c>
      <c r="I832" s="76" t="s">
        <v>357</v>
      </c>
      <c r="J832" s="76" t="s">
        <v>1327</v>
      </c>
      <c r="M832" s="73"/>
    </row>
    <row r="833" spans="2:13" x14ac:dyDescent="0.25">
      <c r="B833" s="74">
        <v>40819</v>
      </c>
      <c r="C833" s="75" t="s">
        <v>1331</v>
      </c>
      <c r="D833" s="76" t="s">
        <v>1417</v>
      </c>
      <c r="E833" s="77">
        <v>114</v>
      </c>
      <c r="F833" s="77">
        <v>36.480000000000004</v>
      </c>
      <c r="G833" s="75" t="s">
        <v>1414</v>
      </c>
      <c r="H833" s="75" t="s">
        <v>1415</v>
      </c>
      <c r="I833" s="76" t="s">
        <v>401</v>
      </c>
      <c r="J833" s="76" t="s">
        <v>1327</v>
      </c>
      <c r="M833" s="73"/>
    </row>
    <row r="834" spans="2:13" x14ac:dyDescent="0.25">
      <c r="B834" s="74">
        <v>41309</v>
      </c>
      <c r="C834" s="75" t="s">
        <v>1331</v>
      </c>
      <c r="D834" s="76" t="s">
        <v>1417</v>
      </c>
      <c r="E834" s="77">
        <v>456</v>
      </c>
      <c r="F834" s="77">
        <v>145.92000000000002</v>
      </c>
      <c r="G834" s="75" t="s">
        <v>1426</v>
      </c>
      <c r="H834" s="75" t="s">
        <v>1415</v>
      </c>
      <c r="I834" s="76" t="s">
        <v>296</v>
      </c>
      <c r="J834" s="76" t="s">
        <v>1327</v>
      </c>
      <c r="M834" s="73"/>
    </row>
    <row r="835" spans="2:13" x14ac:dyDescent="0.25">
      <c r="B835" s="74">
        <v>40874</v>
      </c>
      <c r="C835" s="75" t="s">
        <v>1340</v>
      </c>
      <c r="D835" s="76" t="s">
        <v>1420</v>
      </c>
      <c r="E835" s="77">
        <v>1650</v>
      </c>
      <c r="F835" s="77">
        <v>528</v>
      </c>
      <c r="G835" s="75" t="s">
        <v>1414</v>
      </c>
      <c r="H835" s="75" t="s">
        <v>1415</v>
      </c>
      <c r="I835" s="76" t="s">
        <v>357</v>
      </c>
      <c r="J835" s="76" t="s">
        <v>1327</v>
      </c>
      <c r="M835" s="73"/>
    </row>
    <row r="836" spans="2:13" x14ac:dyDescent="0.25">
      <c r="B836" s="74">
        <v>40513</v>
      </c>
      <c r="C836" s="75" t="s">
        <v>1334</v>
      </c>
      <c r="D836" s="76" t="s">
        <v>1422</v>
      </c>
      <c r="E836" s="77">
        <v>2340</v>
      </c>
      <c r="F836" s="77">
        <v>748.80000000000007</v>
      </c>
      <c r="G836" s="75" t="s">
        <v>1426</v>
      </c>
      <c r="H836" s="75" t="s">
        <v>1415</v>
      </c>
      <c r="I836" s="76" t="s">
        <v>401</v>
      </c>
      <c r="J836" s="76" t="s">
        <v>1328</v>
      </c>
      <c r="M836" s="73"/>
    </row>
    <row r="837" spans="2:13" x14ac:dyDescent="0.25">
      <c r="B837" s="74">
        <v>41338</v>
      </c>
      <c r="C837" s="75" t="s">
        <v>1332</v>
      </c>
      <c r="D837" s="76" t="s">
        <v>1416</v>
      </c>
      <c r="E837" s="77">
        <v>1246</v>
      </c>
      <c r="F837" s="77">
        <v>398.72</v>
      </c>
      <c r="G837" s="75" t="s">
        <v>1414</v>
      </c>
      <c r="H837" s="75" t="s">
        <v>757</v>
      </c>
      <c r="I837" s="76" t="s">
        <v>401</v>
      </c>
      <c r="J837" s="76" t="s">
        <v>1327</v>
      </c>
      <c r="M837" s="73"/>
    </row>
    <row r="838" spans="2:13" x14ac:dyDescent="0.25">
      <c r="B838" s="74">
        <v>40660</v>
      </c>
      <c r="C838" s="75" t="s">
        <v>1334</v>
      </c>
      <c r="D838" s="76" t="s">
        <v>1417</v>
      </c>
      <c r="E838" s="77">
        <v>342</v>
      </c>
      <c r="F838" s="77">
        <v>109.44</v>
      </c>
      <c r="G838" s="75" t="s">
        <v>1414</v>
      </c>
      <c r="H838" s="75" t="s">
        <v>1415</v>
      </c>
      <c r="I838" s="76" t="s">
        <v>357</v>
      </c>
      <c r="J838" s="76" t="s">
        <v>1328</v>
      </c>
      <c r="M838" s="73"/>
    </row>
    <row r="839" spans="2:13" x14ac:dyDescent="0.25">
      <c r="B839" s="74">
        <v>40617</v>
      </c>
      <c r="C839" s="75" t="s">
        <v>1332</v>
      </c>
      <c r="D839" s="76" t="s">
        <v>1416</v>
      </c>
      <c r="E839" s="77">
        <v>712</v>
      </c>
      <c r="F839" s="77">
        <v>227.84</v>
      </c>
      <c r="G839" s="75" t="s">
        <v>1414</v>
      </c>
      <c r="H839" s="75" t="s">
        <v>1415</v>
      </c>
      <c r="I839" s="76" t="s">
        <v>357</v>
      </c>
      <c r="J839" s="76" t="s">
        <v>1327</v>
      </c>
      <c r="M839" s="73"/>
    </row>
    <row r="840" spans="2:13" x14ac:dyDescent="0.25">
      <c r="B840" s="74">
        <v>41005</v>
      </c>
      <c r="C840" s="75" t="s">
        <v>1337</v>
      </c>
      <c r="D840" s="76" t="s">
        <v>1420</v>
      </c>
      <c r="E840" s="77">
        <v>1085</v>
      </c>
      <c r="F840" s="77">
        <v>347.2</v>
      </c>
      <c r="G840" s="75" t="s">
        <v>1414</v>
      </c>
      <c r="H840" s="75" t="s">
        <v>1415</v>
      </c>
      <c r="I840" s="76" t="s">
        <v>357</v>
      </c>
      <c r="J840" s="76" t="s">
        <v>1327</v>
      </c>
      <c r="M840" s="73"/>
    </row>
    <row r="841" spans="2:13" x14ac:dyDescent="0.25">
      <c r="B841" s="74">
        <v>41039</v>
      </c>
      <c r="C841" s="75" t="s">
        <v>1336</v>
      </c>
      <c r="D841" s="76" t="s">
        <v>1416</v>
      </c>
      <c r="E841" s="77">
        <v>1602</v>
      </c>
      <c r="F841" s="77">
        <v>512.64</v>
      </c>
      <c r="G841" s="75" t="s">
        <v>1414</v>
      </c>
      <c r="H841" s="75" t="s">
        <v>1415</v>
      </c>
      <c r="I841" s="76" t="s">
        <v>401</v>
      </c>
      <c r="J841" s="76" t="s">
        <v>1327</v>
      </c>
      <c r="M841" s="73"/>
    </row>
    <row r="842" spans="2:13" x14ac:dyDescent="0.25">
      <c r="B842" s="74">
        <v>41255</v>
      </c>
      <c r="C842" s="75" t="s">
        <v>1334</v>
      </c>
      <c r="D842" s="76" t="s">
        <v>1413</v>
      </c>
      <c r="E842" s="77">
        <v>375</v>
      </c>
      <c r="F842" s="77">
        <v>120</v>
      </c>
      <c r="G842" s="75" t="s">
        <v>1424</v>
      </c>
      <c r="H842" s="75" t="s">
        <v>1415</v>
      </c>
      <c r="I842" s="76" t="s">
        <v>357</v>
      </c>
      <c r="J842" s="76" t="s">
        <v>1327</v>
      </c>
      <c r="M842" s="73"/>
    </row>
    <row r="843" spans="2:13" x14ac:dyDescent="0.25">
      <c r="B843" s="74">
        <v>40434</v>
      </c>
      <c r="C843" s="75" t="s">
        <v>1331</v>
      </c>
      <c r="D843" s="76" t="s">
        <v>1419</v>
      </c>
      <c r="E843" s="77">
        <v>1015</v>
      </c>
      <c r="F843" s="77">
        <v>324.8</v>
      </c>
      <c r="G843" s="75" t="s">
        <v>1414</v>
      </c>
      <c r="H843" s="75" t="s">
        <v>1415</v>
      </c>
      <c r="I843" s="76" t="s">
        <v>448</v>
      </c>
      <c r="J843" s="76" t="s">
        <v>1327</v>
      </c>
      <c r="M843" s="73"/>
    </row>
    <row r="844" spans="2:13" x14ac:dyDescent="0.25">
      <c r="B844" s="74">
        <v>41247</v>
      </c>
      <c r="C844" s="75" t="s">
        <v>1332</v>
      </c>
      <c r="D844" s="76" t="s">
        <v>1413</v>
      </c>
      <c r="E844" s="77">
        <v>750</v>
      </c>
      <c r="F844" s="77">
        <v>240</v>
      </c>
      <c r="G844" s="75" t="s">
        <v>1414</v>
      </c>
      <c r="H844" s="75" t="s">
        <v>757</v>
      </c>
      <c r="I844" s="76" t="s">
        <v>357</v>
      </c>
      <c r="J844" s="76" t="s">
        <v>1327</v>
      </c>
      <c r="M844" s="73"/>
    </row>
    <row r="845" spans="2:13" x14ac:dyDescent="0.25">
      <c r="B845" s="74">
        <v>40704</v>
      </c>
      <c r="C845" s="75" t="s">
        <v>1337</v>
      </c>
      <c r="D845" s="76" t="s">
        <v>1419</v>
      </c>
      <c r="E845" s="77">
        <v>435</v>
      </c>
      <c r="F845" s="77">
        <v>139.20000000000002</v>
      </c>
      <c r="G845" s="75" t="s">
        <v>1414</v>
      </c>
      <c r="H845" s="75" t="s">
        <v>762</v>
      </c>
      <c r="I845" s="76" t="s">
        <v>401</v>
      </c>
      <c r="J845" s="76" t="s">
        <v>1327</v>
      </c>
      <c r="M845" s="73"/>
    </row>
    <row r="846" spans="2:13" x14ac:dyDescent="0.25">
      <c r="B846" s="74">
        <v>41332</v>
      </c>
      <c r="C846" s="75" t="s">
        <v>1334</v>
      </c>
      <c r="D846" s="76" t="s">
        <v>1419</v>
      </c>
      <c r="E846" s="77">
        <v>1305</v>
      </c>
      <c r="F846" s="77">
        <v>417.6</v>
      </c>
      <c r="G846" s="75" t="s">
        <v>1414</v>
      </c>
      <c r="H846" s="75" t="s">
        <v>1415</v>
      </c>
      <c r="I846" s="76" t="s">
        <v>357</v>
      </c>
      <c r="J846" s="76" t="s">
        <v>1328</v>
      </c>
      <c r="M846" s="73"/>
    </row>
    <row r="847" spans="2:13" x14ac:dyDescent="0.25">
      <c r="B847" s="74">
        <v>41087</v>
      </c>
      <c r="C847" s="75" t="s">
        <v>1334</v>
      </c>
      <c r="D847" s="76" t="s">
        <v>1413</v>
      </c>
      <c r="E847" s="77">
        <v>875</v>
      </c>
      <c r="F847" s="77">
        <v>280</v>
      </c>
      <c r="G847" s="75" t="s">
        <v>1414</v>
      </c>
      <c r="H847" s="75" t="s">
        <v>757</v>
      </c>
      <c r="I847" s="76" t="s">
        <v>357</v>
      </c>
      <c r="J847" s="76" t="s">
        <v>1327</v>
      </c>
      <c r="M847" s="73"/>
    </row>
    <row r="848" spans="2:13" x14ac:dyDescent="0.25">
      <c r="B848" s="74">
        <v>41199</v>
      </c>
      <c r="C848" s="75" t="s">
        <v>1334</v>
      </c>
      <c r="D848" s="76" t="s">
        <v>1413</v>
      </c>
      <c r="E848" s="77">
        <v>375</v>
      </c>
      <c r="F848" s="77">
        <v>120</v>
      </c>
      <c r="G848" s="75" t="s">
        <v>1414</v>
      </c>
      <c r="H848" s="75" t="s">
        <v>757</v>
      </c>
      <c r="I848" s="76" t="s">
        <v>357</v>
      </c>
      <c r="J848" s="76" t="s">
        <v>1327</v>
      </c>
      <c r="M848" s="73"/>
    </row>
    <row r="849" spans="2:13" x14ac:dyDescent="0.25">
      <c r="B849" s="74">
        <v>41084</v>
      </c>
      <c r="C849" s="75" t="s">
        <v>1340</v>
      </c>
      <c r="D849" s="76" t="s">
        <v>1416</v>
      </c>
      <c r="E849" s="77">
        <v>1246</v>
      </c>
      <c r="F849" s="77">
        <v>398.72</v>
      </c>
      <c r="G849" s="75" t="s">
        <v>1418</v>
      </c>
      <c r="H849" s="75" t="s">
        <v>1415</v>
      </c>
      <c r="I849" s="76" t="s">
        <v>357</v>
      </c>
      <c r="J849" s="76" t="s">
        <v>1327</v>
      </c>
      <c r="M849" s="73"/>
    </row>
    <row r="850" spans="2:13" x14ac:dyDescent="0.25">
      <c r="B850" s="74">
        <v>41212</v>
      </c>
      <c r="C850" s="75" t="s">
        <v>1332</v>
      </c>
      <c r="D850" s="76" t="s">
        <v>1416</v>
      </c>
      <c r="E850" s="77">
        <v>1602</v>
      </c>
      <c r="F850" s="77">
        <v>512.64</v>
      </c>
      <c r="G850" s="75" t="s">
        <v>1418</v>
      </c>
      <c r="H850" s="75" t="s">
        <v>1415</v>
      </c>
      <c r="I850" s="76" t="s">
        <v>357</v>
      </c>
      <c r="J850" s="76" t="s">
        <v>1328</v>
      </c>
      <c r="M850" s="73"/>
    </row>
    <row r="851" spans="2:13" x14ac:dyDescent="0.25">
      <c r="B851" s="74">
        <v>41375</v>
      </c>
      <c r="C851" s="75" t="s">
        <v>1336</v>
      </c>
      <c r="D851" s="76" t="s">
        <v>1422</v>
      </c>
      <c r="E851" s="77">
        <v>2340</v>
      </c>
      <c r="F851" s="77">
        <v>748.80000000000007</v>
      </c>
      <c r="G851" s="75" t="s">
        <v>1414</v>
      </c>
      <c r="H851" s="75" t="s">
        <v>762</v>
      </c>
      <c r="I851" s="76" t="s">
        <v>357</v>
      </c>
      <c r="J851" s="76" t="s">
        <v>1327</v>
      </c>
      <c r="M851" s="73"/>
    </row>
    <row r="852" spans="2:13" x14ac:dyDescent="0.25">
      <c r="B852" s="74">
        <v>41146</v>
      </c>
      <c r="C852" s="75" t="s">
        <v>1338</v>
      </c>
      <c r="D852" s="76" t="s">
        <v>1417</v>
      </c>
      <c r="E852" s="77">
        <v>342</v>
      </c>
      <c r="F852" s="77">
        <v>109.44</v>
      </c>
      <c r="G852" s="75" t="s">
        <v>1414</v>
      </c>
      <c r="H852" s="75" t="s">
        <v>762</v>
      </c>
      <c r="I852" s="76" t="s">
        <v>357</v>
      </c>
      <c r="J852" s="76" t="s">
        <v>1327</v>
      </c>
      <c r="M852" s="73"/>
    </row>
    <row r="853" spans="2:13" x14ac:dyDescent="0.25">
      <c r="B853" s="74">
        <v>40689</v>
      </c>
      <c r="C853" s="75" t="s">
        <v>1336</v>
      </c>
      <c r="D853" s="76" t="s">
        <v>1420</v>
      </c>
      <c r="E853" s="77">
        <v>1395</v>
      </c>
      <c r="F853" s="77">
        <v>446.40000000000003</v>
      </c>
      <c r="G853" s="75" t="s">
        <v>1414</v>
      </c>
      <c r="H853" s="75" t="s">
        <v>762</v>
      </c>
      <c r="I853" s="76" t="s">
        <v>357</v>
      </c>
      <c r="J853" s="76" t="s">
        <v>1327</v>
      </c>
      <c r="M853" s="73"/>
    </row>
    <row r="854" spans="2:13" x14ac:dyDescent="0.25">
      <c r="B854" s="74">
        <v>41203</v>
      </c>
      <c r="C854" s="75" t="s">
        <v>1340</v>
      </c>
      <c r="D854" s="76" t="s">
        <v>1417</v>
      </c>
      <c r="E854" s="77">
        <v>798</v>
      </c>
      <c r="F854" s="77">
        <v>255.36</v>
      </c>
      <c r="G854" s="75" t="s">
        <v>1414</v>
      </c>
      <c r="H854" s="75" t="s">
        <v>1415</v>
      </c>
      <c r="I854" s="76" t="s">
        <v>448</v>
      </c>
      <c r="J854" s="76" t="s">
        <v>1328</v>
      </c>
      <c r="M854" s="73"/>
    </row>
    <row r="855" spans="2:13" x14ac:dyDescent="0.25">
      <c r="B855" s="74">
        <v>40960</v>
      </c>
      <c r="C855" s="75" t="s">
        <v>1332</v>
      </c>
      <c r="D855" s="76" t="s">
        <v>1421</v>
      </c>
      <c r="E855" s="77">
        <v>1600</v>
      </c>
      <c r="F855" s="77">
        <v>512</v>
      </c>
      <c r="G855" s="75" t="s">
        <v>1414</v>
      </c>
      <c r="H855" s="75" t="s">
        <v>1415</v>
      </c>
      <c r="I855" s="76" t="s">
        <v>401</v>
      </c>
      <c r="J855" s="76" t="s">
        <v>1327</v>
      </c>
      <c r="M855" s="73"/>
    </row>
    <row r="856" spans="2:13" x14ac:dyDescent="0.25">
      <c r="B856" s="74">
        <v>41030</v>
      </c>
      <c r="C856" s="75" t="s">
        <v>1332</v>
      </c>
      <c r="D856" s="76" t="s">
        <v>1413</v>
      </c>
      <c r="E856" s="77">
        <v>375</v>
      </c>
      <c r="F856" s="77">
        <v>120</v>
      </c>
      <c r="G856" s="75" t="s">
        <v>1414</v>
      </c>
      <c r="H856" s="75" t="s">
        <v>762</v>
      </c>
      <c r="I856" s="76" t="s">
        <v>357</v>
      </c>
      <c r="J856" s="76" t="s">
        <v>1327</v>
      </c>
      <c r="M856" s="73"/>
    </row>
    <row r="857" spans="2:13" x14ac:dyDescent="0.25">
      <c r="B857" s="74">
        <v>41242</v>
      </c>
      <c r="C857" s="75" t="s">
        <v>1336</v>
      </c>
      <c r="D857" s="76" t="s">
        <v>1420</v>
      </c>
      <c r="E857" s="77">
        <v>1395</v>
      </c>
      <c r="F857" s="77">
        <v>446.40000000000003</v>
      </c>
      <c r="G857" s="75" t="s">
        <v>1414</v>
      </c>
      <c r="H857" s="75" t="s">
        <v>1415</v>
      </c>
      <c r="I857" s="76" t="s">
        <v>401</v>
      </c>
      <c r="J857" s="76" t="s">
        <v>1328</v>
      </c>
      <c r="M857" s="73"/>
    </row>
    <row r="858" spans="2:13" x14ac:dyDescent="0.25">
      <c r="B858" s="74">
        <v>41084</v>
      </c>
      <c r="C858" s="75" t="s">
        <v>1340</v>
      </c>
      <c r="D858" s="76" t="s">
        <v>1420</v>
      </c>
      <c r="E858" s="77">
        <v>330</v>
      </c>
      <c r="F858" s="77">
        <v>105.60000000000001</v>
      </c>
      <c r="G858" s="75" t="s">
        <v>1414</v>
      </c>
      <c r="H858" s="75" t="s">
        <v>1415</v>
      </c>
      <c r="I858" s="76" t="s">
        <v>401</v>
      </c>
      <c r="J858" s="76" t="s">
        <v>1327</v>
      </c>
      <c r="M858" s="73"/>
    </row>
    <row r="859" spans="2:13" x14ac:dyDescent="0.25">
      <c r="B859" s="74">
        <v>41098</v>
      </c>
      <c r="C859" s="75" t="s">
        <v>1340</v>
      </c>
      <c r="D859" s="76" t="s">
        <v>1425</v>
      </c>
      <c r="E859" s="77">
        <v>1610</v>
      </c>
      <c r="F859" s="77">
        <v>515.20000000000005</v>
      </c>
      <c r="G859" s="75" t="s">
        <v>1427</v>
      </c>
      <c r="H859" s="75" t="s">
        <v>762</v>
      </c>
      <c r="I859" s="76" t="s">
        <v>357</v>
      </c>
      <c r="J859" s="76" t="s">
        <v>1327</v>
      </c>
      <c r="M859" s="73"/>
    </row>
    <row r="860" spans="2:13" x14ac:dyDescent="0.25">
      <c r="B860" s="74">
        <v>40411</v>
      </c>
      <c r="C860" s="75" t="s">
        <v>1338</v>
      </c>
      <c r="D860" s="76" t="s">
        <v>1425</v>
      </c>
      <c r="E860" s="77">
        <v>920</v>
      </c>
      <c r="F860" s="77">
        <v>294.40000000000003</v>
      </c>
      <c r="G860" s="75" t="s">
        <v>1414</v>
      </c>
      <c r="H860" s="75" t="s">
        <v>757</v>
      </c>
      <c r="I860" s="76" t="s">
        <v>401</v>
      </c>
      <c r="J860" s="76" t="s">
        <v>1327</v>
      </c>
      <c r="M860" s="73"/>
    </row>
    <row r="861" spans="2:13" x14ac:dyDescent="0.25">
      <c r="B861" s="74">
        <v>40579</v>
      </c>
      <c r="C861" s="75" t="s">
        <v>1338</v>
      </c>
      <c r="D861" s="76" t="s">
        <v>1425</v>
      </c>
      <c r="E861" s="77">
        <v>2070</v>
      </c>
      <c r="F861" s="77">
        <v>662.4</v>
      </c>
      <c r="G861" s="75" t="s">
        <v>1414</v>
      </c>
      <c r="H861" s="75" t="s">
        <v>1415</v>
      </c>
      <c r="I861" s="76" t="s">
        <v>329</v>
      </c>
      <c r="J861" s="76" t="s">
        <v>1327</v>
      </c>
      <c r="M861" s="73"/>
    </row>
    <row r="862" spans="2:13" x14ac:dyDescent="0.25">
      <c r="B862" s="74">
        <v>41322</v>
      </c>
      <c r="C862" s="75" t="s">
        <v>1340</v>
      </c>
      <c r="D862" s="76" t="s">
        <v>1413</v>
      </c>
      <c r="E862" s="77">
        <v>750</v>
      </c>
      <c r="F862" s="77">
        <v>240</v>
      </c>
      <c r="G862" s="75" t="s">
        <v>1414</v>
      </c>
      <c r="H862" s="75" t="s">
        <v>1415</v>
      </c>
      <c r="I862" s="76" t="s">
        <v>401</v>
      </c>
      <c r="J862" s="76" t="s">
        <v>1327</v>
      </c>
      <c r="M862" s="73"/>
    </row>
    <row r="863" spans="2:13" x14ac:dyDescent="0.25">
      <c r="B863" s="74">
        <v>40674</v>
      </c>
      <c r="C863" s="75" t="s">
        <v>1334</v>
      </c>
      <c r="D863" s="76" t="s">
        <v>1417</v>
      </c>
      <c r="E863" s="77">
        <v>456</v>
      </c>
      <c r="F863" s="77">
        <v>145.92000000000002</v>
      </c>
      <c r="G863" s="75" t="s">
        <v>1414</v>
      </c>
      <c r="H863" s="75" t="s">
        <v>1415</v>
      </c>
      <c r="I863" s="76" t="s">
        <v>357</v>
      </c>
      <c r="J863" s="76" t="s">
        <v>1327</v>
      </c>
      <c r="M863" s="73"/>
    </row>
    <row r="864" spans="2:13" x14ac:dyDescent="0.25">
      <c r="B864" s="74">
        <v>41242</v>
      </c>
      <c r="C864" s="75" t="s">
        <v>1336</v>
      </c>
      <c r="D864" s="76" t="s">
        <v>1416</v>
      </c>
      <c r="E864" s="77">
        <v>1246</v>
      </c>
      <c r="F864" s="77">
        <v>398.72</v>
      </c>
      <c r="G864" s="75" t="s">
        <v>1414</v>
      </c>
      <c r="H864" s="75" t="s">
        <v>1415</v>
      </c>
      <c r="I864" s="76" t="s">
        <v>357</v>
      </c>
      <c r="J864" s="76" t="s">
        <v>1327</v>
      </c>
      <c r="M864" s="73"/>
    </row>
    <row r="865" spans="2:13" x14ac:dyDescent="0.25">
      <c r="B865" s="74">
        <v>40950</v>
      </c>
      <c r="C865" s="75" t="s">
        <v>1338</v>
      </c>
      <c r="D865" s="76" t="s">
        <v>1413</v>
      </c>
      <c r="E865" s="77">
        <v>875</v>
      </c>
      <c r="F865" s="77">
        <v>280</v>
      </c>
      <c r="G865" s="75" t="s">
        <v>1414</v>
      </c>
      <c r="H865" s="75" t="s">
        <v>1415</v>
      </c>
      <c r="I865" s="76" t="s">
        <v>357</v>
      </c>
      <c r="J865" s="76" t="s">
        <v>1327</v>
      </c>
      <c r="M865" s="73"/>
    </row>
    <row r="866" spans="2:13" x14ac:dyDescent="0.25">
      <c r="B866" s="74">
        <v>40721</v>
      </c>
      <c r="C866" s="75" t="s">
        <v>1331</v>
      </c>
      <c r="D866" s="76" t="s">
        <v>1425</v>
      </c>
      <c r="E866" s="77">
        <v>1150</v>
      </c>
      <c r="F866" s="77">
        <v>368</v>
      </c>
      <c r="G866" s="75" t="s">
        <v>1414</v>
      </c>
      <c r="H866" s="75" t="s">
        <v>757</v>
      </c>
      <c r="I866" s="76" t="s">
        <v>357</v>
      </c>
      <c r="J866" s="76" t="s">
        <v>1327</v>
      </c>
      <c r="M866" s="73"/>
    </row>
    <row r="867" spans="2:13" x14ac:dyDescent="0.25">
      <c r="B867" s="74">
        <v>41296</v>
      </c>
      <c r="C867" s="75" t="s">
        <v>1332</v>
      </c>
      <c r="D867" s="76" t="s">
        <v>1417</v>
      </c>
      <c r="E867" s="77">
        <v>684</v>
      </c>
      <c r="F867" s="77">
        <v>218.88</v>
      </c>
      <c r="G867" s="75" t="s">
        <v>1414</v>
      </c>
      <c r="H867" s="75" t="s">
        <v>757</v>
      </c>
      <c r="I867" s="76" t="s">
        <v>357</v>
      </c>
      <c r="J867" s="76" t="s">
        <v>1327</v>
      </c>
      <c r="M867" s="73"/>
    </row>
    <row r="868" spans="2:13" x14ac:dyDescent="0.25">
      <c r="B868" s="74">
        <v>40444</v>
      </c>
      <c r="C868" s="75" t="s">
        <v>1336</v>
      </c>
      <c r="D868" s="76" t="s">
        <v>1419</v>
      </c>
      <c r="E868" s="77">
        <v>290</v>
      </c>
      <c r="F868" s="77">
        <v>92.8</v>
      </c>
      <c r="G868" s="75" t="s">
        <v>1414</v>
      </c>
      <c r="H868" s="75" t="s">
        <v>1415</v>
      </c>
      <c r="I868" s="76" t="s">
        <v>401</v>
      </c>
      <c r="J868" s="76" t="s">
        <v>1327</v>
      </c>
      <c r="M868" s="73"/>
    </row>
    <row r="869" spans="2:13" x14ac:dyDescent="0.25">
      <c r="B869" s="74">
        <v>40859</v>
      </c>
      <c r="C869" s="75" t="s">
        <v>1338</v>
      </c>
      <c r="D869" s="76" t="s">
        <v>1417</v>
      </c>
      <c r="E869" s="77">
        <v>684</v>
      </c>
      <c r="F869" s="77">
        <v>218.88</v>
      </c>
      <c r="G869" s="75" t="s">
        <v>1414</v>
      </c>
      <c r="H869" s="75" t="s">
        <v>1415</v>
      </c>
      <c r="I869" s="76" t="s">
        <v>357</v>
      </c>
      <c r="J869" s="76" t="s">
        <v>1327</v>
      </c>
      <c r="M869" s="73"/>
    </row>
    <row r="870" spans="2:13" x14ac:dyDescent="0.25">
      <c r="B870" s="74">
        <v>41172</v>
      </c>
      <c r="C870" s="75" t="s">
        <v>1336</v>
      </c>
      <c r="D870" s="76" t="s">
        <v>1417</v>
      </c>
      <c r="E870" s="77">
        <v>912</v>
      </c>
      <c r="F870" s="77">
        <v>291.84000000000003</v>
      </c>
      <c r="G870" s="75" t="s">
        <v>1414</v>
      </c>
      <c r="H870" s="75" t="s">
        <v>762</v>
      </c>
      <c r="I870" s="76" t="s">
        <v>357</v>
      </c>
      <c r="J870" s="76" t="s">
        <v>1327</v>
      </c>
      <c r="M870" s="73"/>
    </row>
    <row r="871" spans="2:13" x14ac:dyDescent="0.25">
      <c r="B871" s="74">
        <v>40676</v>
      </c>
      <c r="C871" s="75" t="s">
        <v>1337</v>
      </c>
      <c r="D871" s="76" t="s">
        <v>1425</v>
      </c>
      <c r="E871" s="77">
        <v>690</v>
      </c>
      <c r="F871" s="77">
        <v>220.8</v>
      </c>
      <c r="G871" s="75" t="s">
        <v>1414</v>
      </c>
      <c r="H871" s="75" t="s">
        <v>1415</v>
      </c>
      <c r="I871" s="76" t="s">
        <v>357</v>
      </c>
      <c r="J871" s="76" t="s">
        <v>1327</v>
      </c>
      <c r="M871" s="73"/>
    </row>
    <row r="872" spans="2:13" x14ac:dyDescent="0.25">
      <c r="B872" s="74">
        <v>40860</v>
      </c>
      <c r="C872" s="75" t="s">
        <v>1340</v>
      </c>
      <c r="D872" s="76" t="s">
        <v>1417</v>
      </c>
      <c r="E872" s="77">
        <v>912</v>
      </c>
      <c r="F872" s="77">
        <v>291.84000000000003</v>
      </c>
      <c r="G872" s="75" t="s">
        <v>1414</v>
      </c>
      <c r="H872" s="75" t="s">
        <v>1415</v>
      </c>
      <c r="I872" s="76" t="s">
        <v>448</v>
      </c>
      <c r="J872" s="76" t="s">
        <v>1327</v>
      </c>
      <c r="M872" s="73"/>
    </row>
    <row r="873" spans="2:13" x14ac:dyDescent="0.25">
      <c r="B873" s="74">
        <v>40686</v>
      </c>
      <c r="C873" s="75" t="s">
        <v>1331</v>
      </c>
      <c r="D873" s="76" t="s">
        <v>1420</v>
      </c>
      <c r="E873" s="77">
        <v>3720</v>
      </c>
      <c r="F873" s="77">
        <v>1190.4000000000001</v>
      </c>
      <c r="G873" s="75" t="s">
        <v>1414</v>
      </c>
      <c r="H873" s="75" t="s">
        <v>1415</v>
      </c>
      <c r="I873" s="76" t="s">
        <v>296</v>
      </c>
      <c r="J873" s="76" t="s">
        <v>1327</v>
      </c>
      <c r="M873" s="73"/>
    </row>
    <row r="874" spans="2:13" x14ac:dyDescent="0.25">
      <c r="B874" s="74">
        <v>41123</v>
      </c>
      <c r="C874" s="75" t="s">
        <v>1336</v>
      </c>
      <c r="D874" s="76" t="s">
        <v>1419</v>
      </c>
      <c r="E874" s="77">
        <v>870</v>
      </c>
      <c r="F874" s="77">
        <v>278.40000000000003</v>
      </c>
      <c r="G874" s="75" t="s">
        <v>1414</v>
      </c>
      <c r="H874" s="75" t="s">
        <v>757</v>
      </c>
      <c r="I874" s="76" t="s">
        <v>296</v>
      </c>
      <c r="J874" s="76" t="s">
        <v>1328</v>
      </c>
      <c r="M874" s="73"/>
    </row>
    <row r="875" spans="2:13" x14ac:dyDescent="0.25">
      <c r="B875" s="74">
        <v>41302</v>
      </c>
      <c r="C875" s="75" t="s">
        <v>1331</v>
      </c>
      <c r="D875" s="76" t="s">
        <v>1413</v>
      </c>
      <c r="E875" s="77">
        <v>500</v>
      </c>
      <c r="F875" s="77">
        <v>160</v>
      </c>
      <c r="G875" s="75" t="s">
        <v>1414</v>
      </c>
      <c r="H875" s="75" t="s">
        <v>1415</v>
      </c>
      <c r="I875" s="76" t="s">
        <v>329</v>
      </c>
      <c r="J875" s="76" t="s">
        <v>1327</v>
      </c>
      <c r="M875" s="73"/>
    </row>
    <row r="876" spans="2:13" x14ac:dyDescent="0.25">
      <c r="B876" s="74">
        <v>40470</v>
      </c>
      <c r="C876" s="75" t="s">
        <v>1332</v>
      </c>
      <c r="D876" s="76" t="s">
        <v>1413</v>
      </c>
      <c r="E876" s="77">
        <v>750</v>
      </c>
      <c r="F876" s="77">
        <v>240</v>
      </c>
      <c r="G876" s="75" t="s">
        <v>1414</v>
      </c>
      <c r="H876" s="75" t="s">
        <v>762</v>
      </c>
      <c r="I876" s="76" t="s">
        <v>357</v>
      </c>
      <c r="J876" s="76" t="s">
        <v>1327</v>
      </c>
      <c r="M876" s="73"/>
    </row>
    <row r="877" spans="2:13" x14ac:dyDescent="0.25">
      <c r="B877" s="74">
        <v>40405</v>
      </c>
      <c r="C877" s="75" t="s">
        <v>1340</v>
      </c>
      <c r="D877" s="76" t="s">
        <v>1416</v>
      </c>
      <c r="E877" s="77">
        <v>890</v>
      </c>
      <c r="F877" s="77">
        <v>284.8</v>
      </c>
      <c r="G877" s="75" t="s">
        <v>1414</v>
      </c>
      <c r="H877" s="75" t="s">
        <v>1415</v>
      </c>
      <c r="I877" s="76" t="s">
        <v>357</v>
      </c>
      <c r="J877" s="76" t="s">
        <v>1327</v>
      </c>
      <c r="M877" s="73"/>
    </row>
    <row r="878" spans="2:13" x14ac:dyDescent="0.25">
      <c r="B878" s="74">
        <v>41000</v>
      </c>
      <c r="C878" s="75" t="s">
        <v>1340</v>
      </c>
      <c r="D878" s="76" t="s">
        <v>1413</v>
      </c>
      <c r="E878" s="77">
        <v>875</v>
      </c>
      <c r="F878" s="77">
        <v>280</v>
      </c>
      <c r="G878" s="75" t="s">
        <v>1414</v>
      </c>
      <c r="H878" s="75" t="s">
        <v>1415</v>
      </c>
      <c r="I878" s="76" t="s">
        <v>357</v>
      </c>
      <c r="J878" s="76" t="s">
        <v>1327</v>
      </c>
      <c r="M878" s="73"/>
    </row>
    <row r="879" spans="2:13" x14ac:dyDescent="0.25">
      <c r="B879" s="74">
        <v>40509</v>
      </c>
      <c r="C879" s="75" t="s">
        <v>1338</v>
      </c>
      <c r="D879" s="76" t="s">
        <v>1416</v>
      </c>
      <c r="E879" s="77">
        <v>1246</v>
      </c>
      <c r="F879" s="77">
        <v>398.72</v>
      </c>
      <c r="G879" s="75" t="s">
        <v>1414</v>
      </c>
      <c r="H879" s="75" t="s">
        <v>1415</v>
      </c>
      <c r="I879" s="76" t="s">
        <v>357</v>
      </c>
      <c r="J879" s="76" t="s">
        <v>1327</v>
      </c>
      <c r="M879" s="73"/>
    </row>
    <row r="880" spans="2:13" x14ac:dyDescent="0.25">
      <c r="B880" s="74">
        <v>40971</v>
      </c>
      <c r="C880" s="75" t="s">
        <v>1338</v>
      </c>
      <c r="D880" s="76" t="s">
        <v>1417</v>
      </c>
      <c r="E880" s="77">
        <v>576</v>
      </c>
      <c r="F880" s="77">
        <v>184.32</v>
      </c>
      <c r="G880" s="75" t="s">
        <v>1414</v>
      </c>
      <c r="H880" s="75" t="s">
        <v>1415</v>
      </c>
      <c r="I880" s="76" t="s">
        <v>357</v>
      </c>
      <c r="J880" s="76" t="s">
        <v>1327</v>
      </c>
      <c r="M880" s="73"/>
    </row>
    <row r="881" spans="2:13" x14ac:dyDescent="0.25">
      <c r="B881" s="74">
        <v>40533</v>
      </c>
      <c r="C881" s="75" t="s">
        <v>1332</v>
      </c>
      <c r="D881" s="76" t="s">
        <v>1419</v>
      </c>
      <c r="E881" s="77">
        <v>435</v>
      </c>
      <c r="F881" s="77">
        <v>139.20000000000002</v>
      </c>
      <c r="G881" s="75" t="s">
        <v>1414</v>
      </c>
      <c r="H881" s="75" t="s">
        <v>1415</v>
      </c>
      <c r="I881" s="76" t="s">
        <v>357</v>
      </c>
      <c r="J881" s="76" t="s">
        <v>1328</v>
      </c>
      <c r="M881" s="73"/>
    </row>
    <row r="882" spans="2:13" x14ac:dyDescent="0.25">
      <c r="B882" s="74">
        <v>41022</v>
      </c>
      <c r="C882" s="75" t="s">
        <v>1331</v>
      </c>
      <c r="D882" s="76" t="s">
        <v>1420</v>
      </c>
      <c r="E882" s="77">
        <v>310</v>
      </c>
      <c r="F882" s="77">
        <v>99.2</v>
      </c>
      <c r="G882" s="75" t="s">
        <v>1414</v>
      </c>
      <c r="H882" s="75" t="s">
        <v>762</v>
      </c>
      <c r="I882" s="76" t="s">
        <v>401</v>
      </c>
      <c r="J882" s="76" t="s">
        <v>1327</v>
      </c>
      <c r="M882" s="73"/>
    </row>
    <row r="883" spans="2:13" x14ac:dyDescent="0.25">
      <c r="B883" s="74">
        <v>40910</v>
      </c>
      <c r="C883" s="75" t="s">
        <v>1331</v>
      </c>
      <c r="D883" s="76" t="s">
        <v>1420</v>
      </c>
      <c r="E883" s="77">
        <v>310</v>
      </c>
      <c r="F883" s="77">
        <v>99.2</v>
      </c>
      <c r="G883" s="75" t="s">
        <v>1414</v>
      </c>
      <c r="H883" s="75" t="s">
        <v>757</v>
      </c>
      <c r="I883" s="76" t="s">
        <v>401</v>
      </c>
      <c r="J883" s="76" t="s">
        <v>1327</v>
      </c>
      <c r="M883" s="73"/>
    </row>
    <row r="884" spans="2:13" x14ac:dyDescent="0.25">
      <c r="B884" s="74">
        <v>40796</v>
      </c>
      <c r="C884" s="75" t="s">
        <v>1338</v>
      </c>
      <c r="D884" s="76" t="s">
        <v>1420</v>
      </c>
      <c r="E884" s="77">
        <v>495</v>
      </c>
      <c r="F884" s="77">
        <v>158.4</v>
      </c>
      <c r="G884" s="75" t="s">
        <v>1414</v>
      </c>
      <c r="H884" s="75" t="s">
        <v>1415</v>
      </c>
      <c r="I884" s="76" t="s">
        <v>357</v>
      </c>
      <c r="J884" s="76" t="s">
        <v>1327</v>
      </c>
      <c r="M884" s="73"/>
    </row>
    <row r="885" spans="2:13" x14ac:dyDescent="0.25">
      <c r="B885" s="74">
        <v>41340</v>
      </c>
      <c r="C885" s="75" t="s">
        <v>1336</v>
      </c>
      <c r="D885" s="76" t="s">
        <v>1417</v>
      </c>
      <c r="E885" s="77">
        <v>342</v>
      </c>
      <c r="F885" s="77">
        <v>109.44</v>
      </c>
      <c r="G885" s="75" t="s">
        <v>1414</v>
      </c>
      <c r="H885" s="75" t="s">
        <v>1415</v>
      </c>
      <c r="I885" s="76" t="s">
        <v>357</v>
      </c>
      <c r="J885" s="76" t="s">
        <v>1327</v>
      </c>
      <c r="M885" s="73"/>
    </row>
    <row r="886" spans="2:13" x14ac:dyDescent="0.25">
      <c r="B886" s="74">
        <v>41276</v>
      </c>
      <c r="C886" s="75" t="s">
        <v>1334</v>
      </c>
      <c r="D886" s="76" t="s">
        <v>1420</v>
      </c>
      <c r="E886" s="77">
        <v>1395</v>
      </c>
      <c r="F886" s="77">
        <v>446.40000000000003</v>
      </c>
      <c r="G886" s="75" t="s">
        <v>1414</v>
      </c>
      <c r="H886" s="75" t="s">
        <v>757</v>
      </c>
      <c r="I886" s="76" t="s">
        <v>357</v>
      </c>
      <c r="J886" s="76" t="s">
        <v>1327</v>
      </c>
      <c r="M886" s="73"/>
    </row>
    <row r="887" spans="2:13" x14ac:dyDescent="0.25">
      <c r="B887" s="74">
        <v>40699</v>
      </c>
      <c r="C887" s="75" t="s">
        <v>1340</v>
      </c>
      <c r="D887" s="76" t="s">
        <v>1413</v>
      </c>
      <c r="E887" s="77">
        <v>375</v>
      </c>
      <c r="F887" s="77">
        <v>120</v>
      </c>
      <c r="G887" s="75" t="s">
        <v>1414</v>
      </c>
      <c r="H887" s="75" t="s">
        <v>762</v>
      </c>
      <c r="I887" s="76" t="s">
        <v>401</v>
      </c>
      <c r="J887" s="76" t="s">
        <v>1327</v>
      </c>
      <c r="M887" s="73"/>
    </row>
    <row r="888" spans="2:13" x14ac:dyDescent="0.25">
      <c r="B888" s="74">
        <v>40730</v>
      </c>
      <c r="C888" s="75" t="s">
        <v>1334</v>
      </c>
      <c r="D888" s="76" t="s">
        <v>1417</v>
      </c>
      <c r="E888" s="77">
        <v>1026</v>
      </c>
      <c r="F888" s="77">
        <v>328.32</v>
      </c>
      <c r="G888" s="75" t="s">
        <v>1414</v>
      </c>
      <c r="H888" s="75" t="s">
        <v>1415</v>
      </c>
      <c r="I888" s="76" t="s">
        <v>357</v>
      </c>
      <c r="J888" s="76" t="s">
        <v>1327</v>
      </c>
      <c r="M888" s="73"/>
    </row>
    <row r="889" spans="2:13" x14ac:dyDescent="0.25">
      <c r="B889" s="74">
        <v>41090</v>
      </c>
      <c r="C889" s="75" t="s">
        <v>1338</v>
      </c>
      <c r="D889" s="76" t="s">
        <v>1419</v>
      </c>
      <c r="E889" s="77">
        <v>580</v>
      </c>
      <c r="F889" s="77">
        <v>185.6</v>
      </c>
      <c r="G889" s="75" t="s">
        <v>1414</v>
      </c>
      <c r="H889" s="75" t="s">
        <v>757</v>
      </c>
      <c r="I889" s="76" t="s">
        <v>401</v>
      </c>
      <c r="J889" s="76" t="s">
        <v>1327</v>
      </c>
      <c r="M889" s="73"/>
    </row>
    <row r="890" spans="2:13" x14ac:dyDescent="0.25">
      <c r="B890" s="74">
        <v>40718</v>
      </c>
      <c r="C890" s="75" t="s">
        <v>1337</v>
      </c>
      <c r="D890" s="76" t="s">
        <v>1425</v>
      </c>
      <c r="E890" s="77">
        <v>1150</v>
      </c>
      <c r="F890" s="77">
        <v>368</v>
      </c>
      <c r="G890" s="75" t="s">
        <v>1414</v>
      </c>
      <c r="H890" s="75" t="s">
        <v>762</v>
      </c>
      <c r="I890" s="76" t="s">
        <v>401</v>
      </c>
      <c r="J890" s="76" t="s">
        <v>1327</v>
      </c>
      <c r="M890" s="73"/>
    </row>
    <row r="891" spans="2:13" x14ac:dyDescent="0.25">
      <c r="B891" s="74">
        <v>40691</v>
      </c>
      <c r="C891" s="75" t="s">
        <v>1338</v>
      </c>
      <c r="D891" s="76" t="s">
        <v>1417</v>
      </c>
      <c r="E891" s="77">
        <v>456</v>
      </c>
      <c r="F891" s="77">
        <v>145.92000000000002</v>
      </c>
      <c r="G891" s="75" t="s">
        <v>1414</v>
      </c>
      <c r="H891" s="75" t="s">
        <v>1415</v>
      </c>
      <c r="I891" s="76" t="s">
        <v>401</v>
      </c>
      <c r="J891" s="76" t="s">
        <v>1327</v>
      </c>
      <c r="M891" s="73"/>
    </row>
    <row r="892" spans="2:13" x14ac:dyDescent="0.25">
      <c r="B892" s="74">
        <v>41291</v>
      </c>
      <c r="C892" s="75" t="s">
        <v>1336</v>
      </c>
      <c r="D892" s="76" t="s">
        <v>1419</v>
      </c>
      <c r="E892" s="77">
        <v>435</v>
      </c>
      <c r="F892" s="77">
        <v>139.20000000000002</v>
      </c>
      <c r="G892" s="75" t="s">
        <v>1414</v>
      </c>
      <c r="H892" s="75" t="s">
        <v>1415</v>
      </c>
      <c r="I892" s="76" t="s">
        <v>401</v>
      </c>
      <c r="J892" s="76" t="s">
        <v>1328</v>
      </c>
      <c r="M892" s="73"/>
    </row>
    <row r="893" spans="2:13" x14ac:dyDescent="0.25">
      <c r="B893" s="74">
        <v>40604</v>
      </c>
      <c r="C893" s="75" t="s">
        <v>1334</v>
      </c>
      <c r="D893" s="76" t="s">
        <v>1422</v>
      </c>
      <c r="E893" s="77">
        <v>780</v>
      </c>
      <c r="F893" s="77">
        <v>249.6</v>
      </c>
      <c r="G893" s="75" t="s">
        <v>1414</v>
      </c>
      <c r="H893" s="75" t="s">
        <v>1415</v>
      </c>
      <c r="I893" s="76" t="s">
        <v>401</v>
      </c>
      <c r="J893" s="76" t="s">
        <v>1327</v>
      </c>
      <c r="M893" s="73"/>
    </row>
    <row r="894" spans="2:13" x14ac:dyDescent="0.25">
      <c r="B894" s="74">
        <v>41229</v>
      </c>
      <c r="C894" s="75" t="s">
        <v>1337</v>
      </c>
      <c r="D894" s="76" t="s">
        <v>1425</v>
      </c>
      <c r="E894" s="77">
        <v>6210</v>
      </c>
      <c r="F894" s="77">
        <v>1987.2</v>
      </c>
      <c r="G894" s="75" t="s">
        <v>1414</v>
      </c>
      <c r="H894" s="75" t="s">
        <v>1415</v>
      </c>
      <c r="I894" s="76" t="s">
        <v>401</v>
      </c>
      <c r="J894" s="76" t="s">
        <v>1327</v>
      </c>
      <c r="M894" s="73"/>
    </row>
    <row r="895" spans="2:13" x14ac:dyDescent="0.25">
      <c r="B895" s="74">
        <v>41182</v>
      </c>
      <c r="C895" s="75" t="s">
        <v>1340</v>
      </c>
      <c r="D895" s="76" t="s">
        <v>1413</v>
      </c>
      <c r="E895" s="77">
        <v>500</v>
      </c>
      <c r="F895" s="77">
        <v>160</v>
      </c>
      <c r="G895" s="75" t="s">
        <v>1414</v>
      </c>
      <c r="H895" s="75" t="s">
        <v>762</v>
      </c>
      <c r="I895" s="76" t="s">
        <v>357</v>
      </c>
      <c r="J895" s="76" t="s">
        <v>1327</v>
      </c>
      <c r="M895" s="73"/>
    </row>
    <row r="896" spans="2:13" x14ac:dyDescent="0.25">
      <c r="B896" s="74">
        <v>41324</v>
      </c>
      <c r="C896" s="75" t="s">
        <v>1332</v>
      </c>
      <c r="D896" s="76" t="s">
        <v>1420</v>
      </c>
      <c r="E896" s="77">
        <v>990</v>
      </c>
      <c r="F896" s="77">
        <v>316.8</v>
      </c>
      <c r="G896" s="75" t="s">
        <v>1414</v>
      </c>
      <c r="H896" s="75" t="s">
        <v>1415</v>
      </c>
      <c r="I896" s="76" t="s">
        <v>357</v>
      </c>
      <c r="J896" s="76" t="s">
        <v>1327</v>
      </c>
      <c r="M896" s="73"/>
    </row>
    <row r="897" spans="2:13" x14ac:dyDescent="0.25">
      <c r="B897" s="74">
        <v>41349</v>
      </c>
      <c r="C897" s="75" t="s">
        <v>1338</v>
      </c>
      <c r="D897" s="76" t="s">
        <v>1420</v>
      </c>
      <c r="E897" s="77">
        <v>1550</v>
      </c>
      <c r="F897" s="77">
        <v>496</v>
      </c>
      <c r="G897" s="75" t="s">
        <v>1414</v>
      </c>
      <c r="H897" s="75" t="s">
        <v>1415</v>
      </c>
      <c r="I897" s="76" t="s">
        <v>357</v>
      </c>
      <c r="J897" s="76" t="s">
        <v>1327</v>
      </c>
      <c r="M897" s="73"/>
    </row>
    <row r="898" spans="2:13" x14ac:dyDescent="0.25">
      <c r="B898" s="74">
        <v>41064</v>
      </c>
      <c r="C898" s="75" t="s">
        <v>1331</v>
      </c>
      <c r="D898" s="76" t="s">
        <v>1416</v>
      </c>
      <c r="E898" s="77">
        <v>1068</v>
      </c>
      <c r="F898" s="77">
        <v>341.76</v>
      </c>
      <c r="G898" s="75" t="s">
        <v>1414</v>
      </c>
      <c r="H898" s="75" t="s">
        <v>757</v>
      </c>
      <c r="I898" s="76" t="s">
        <v>357</v>
      </c>
      <c r="J898" s="76" t="s">
        <v>1327</v>
      </c>
      <c r="M898" s="73"/>
    </row>
    <row r="899" spans="2:13" x14ac:dyDescent="0.25">
      <c r="B899" s="74">
        <v>41158</v>
      </c>
      <c r="C899" s="75" t="s">
        <v>1336</v>
      </c>
      <c r="D899" s="76" t="s">
        <v>1413</v>
      </c>
      <c r="E899" s="77">
        <v>1125</v>
      </c>
      <c r="F899" s="77">
        <v>360</v>
      </c>
      <c r="G899" s="75" t="s">
        <v>1414</v>
      </c>
      <c r="H899" s="75" t="s">
        <v>1415</v>
      </c>
      <c r="I899" s="76" t="s">
        <v>329</v>
      </c>
      <c r="J899" s="76" t="s">
        <v>1327</v>
      </c>
      <c r="M899" s="73"/>
    </row>
    <row r="900" spans="2:13" x14ac:dyDescent="0.25">
      <c r="B900" s="74">
        <v>40796</v>
      </c>
      <c r="C900" s="75" t="s">
        <v>1338</v>
      </c>
      <c r="D900" s="76" t="s">
        <v>1419</v>
      </c>
      <c r="E900" s="77">
        <v>870</v>
      </c>
      <c r="F900" s="77">
        <v>278.40000000000003</v>
      </c>
      <c r="G900" s="75" t="s">
        <v>1414</v>
      </c>
      <c r="H900" s="75" t="s">
        <v>1415</v>
      </c>
      <c r="I900" s="76" t="s">
        <v>1011</v>
      </c>
      <c r="J900" s="76" t="s">
        <v>1328</v>
      </c>
      <c r="M900" s="73"/>
    </row>
    <row r="901" spans="2:13" x14ac:dyDescent="0.25">
      <c r="B901" s="74">
        <v>40665</v>
      </c>
      <c r="C901" s="75" t="s">
        <v>1331</v>
      </c>
      <c r="D901" s="76" t="s">
        <v>1413</v>
      </c>
      <c r="E901" s="77">
        <v>375</v>
      </c>
      <c r="F901" s="77">
        <v>120</v>
      </c>
      <c r="G901" s="75" t="s">
        <v>1414</v>
      </c>
      <c r="H901" s="75" t="s">
        <v>1415</v>
      </c>
      <c r="I901" s="76" t="s">
        <v>300</v>
      </c>
      <c r="J901" s="76" t="s">
        <v>1327</v>
      </c>
      <c r="M901" s="73"/>
    </row>
    <row r="902" spans="2:13" x14ac:dyDescent="0.25">
      <c r="B902" s="74">
        <v>41357</v>
      </c>
      <c r="C902" s="75" t="s">
        <v>1340</v>
      </c>
      <c r="D902" s="76" t="s">
        <v>1422</v>
      </c>
      <c r="E902" s="77">
        <v>560</v>
      </c>
      <c r="F902" s="77">
        <v>179.20000000000002</v>
      </c>
      <c r="G902" s="75" t="s">
        <v>1414</v>
      </c>
      <c r="H902" s="75" t="s">
        <v>1415</v>
      </c>
      <c r="I902" s="76" t="s">
        <v>357</v>
      </c>
      <c r="J902" s="76" t="s">
        <v>1327</v>
      </c>
      <c r="M902" s="73"/>
    </row>
    <row r="903" spans="2:13" x14ac:dyDescent="0.25">
      <c r="B903" s="74">
        <v>40708</v>
      </c>
      <c r="C903" s="75" t="s">
        <v>1332</v>
      </c>
      <c r="D903" s="76" t="s">
        <v>1417</v>
      </c>
      <c r="E903" s="77">
        <v>798</v>
      </c>
      <c r="F903" s="77">
        <v>255.36</v>
      </c>
      <c r="G903" s="75" t="s">
        <v>1414</v>
      </c>
      <c r="H903" s="75" t="s">
        <v>757</v>
      </c>
      <c r="I903" s="76" t="s">
        <v>357</v>
      </c>
      <c r="J903" s="76" t="s">
        <v>1327</v>
      </c>
      <c r="M903" s="73"/>
    </row>
    <row r="904" spans="2:13" x14ac:dyDescent="0.25">
      <c r="B904" s="74">
        <v>40771</v>
      </c>
      <c r="C904" s="75" t="s">
        <v>1332</v>
      </c>
      <c r="D904" s="76" t="s">
        <v>1419</v>
      </c>
      <c r="E904" s="77">
        <v>725</v>
      </c>
      <c r="F904" s="77">
        <v>232</v>
      </c>
      <c r="G904" s="75" t="s">
        <v>1414</v>
      </c>
      <c r="H904" s="75" t="s">
        <v>762</v>
      </c>
      <c r="I904" s="76" t="s">
        <v>401</v>
      </c>
      <c r="J904" s="76" t="s">
        <v>1327</v>
      </c>
      <c r="M904" s="73"/>
    </row>
    <row r="905" spans="2:13" x14ac:dyDescent="0.25">
      <c r="B905" s="74">
        <v>41273</v>
      </c>
      <c r="C905" s="75" t="s">
        <v>1340</v>
      </c>
      <c r="D905" s="76" t="s">
        <v>1420</v>
      </c>
      <c r="E905" s="77">
        <v>1395</v>
      </c>
      <c r="F905" s="77">
        <v>446.40000000000003</v>
      </c>
      <c r="G905" s="75" t="s">
        <v>1414</v>
      </c>
      <c r="H905" s="75" t="s">
        <v>762</v>
      </c>
      <c r="I905" s="76" t="s">
        <v>401</v>
      </c>
      <c r="J905" s="76" t="s">
        <v>1328</v>
      </c>
      <c r="M905" s="73"/>
    </row>
    <row r="906" spans="2:13" x14ac:dyDescent="0.25">
      <c r="B906" s="74">
        <v>40875</v>
      </c>
      <c r="C906" s="75" t="s">
        <v>1331</v>
      </c>
      <c r="D906" s="76" t="s">
        <v>1420</v>
      </c>
      <c r="E906" s="77">
        <v>1485</v>
      </c>
      <c r="F906" s="77">
        <v>475.2</v>
      </c>
      <c r="G906" s="75" t="s">
        <v>1414</v>
      </c>
      <c r="H906" s="75" t="s">
        <v>757</v>
      </c>
      <c r="I906" s="76" t="s">
        <v>357</v>
      </c>
      <c r="J906" s="76" t="s">
        <v>1327</v>
      </c>
      <c r="M906" s="73"/>
    </row>
    <row r="907" spans="2:13" x14ac:dyDescent="0.25">
      <c r="B907" s="74">
        <v>41290</v>
      </c>
      <c r="C907" s="75" t="s">
        <v>1334</v>
      </c>
      <c r="D907" s="76" t="s">
        <v>1417</v>
      </c>
      <c r="E907" s="77">
        <v>342</v>
      </c>
      <c r="F907" s="77">
        <v>109.44</v>
      </c>
      <c r="G907" s="75" t="s">
        <v>1414</v>
      </c>
      <c r="H907" s="75" t="s">
        <v>1415</v>
      </c>
      <c r="I907" s="76" t="s">
        <v>401</v>
      </c>
      <c r="J907" s="76" t="s">
        <v>1328</v>
      </c>
      <c r="M907" s="73"/>
    </row>
    <row r="908" spans="2:13" x14ac:dyDescent="0.25">
      <c r="B908" s="74">
        <v>40769</v>
      </c>
      <c r="C908" s="75" t="s">
        <v>1340</v>
      </c>
      <c r="D908" s="76" t="s">
        <v>1417</v>
      </c>
      <c r="E908" s="77">
        <v>576</v>
      </c>
      <c r="F908" s="77">
        <v>184.32</v>
      </c>
      <c r="G908" s="75" t="s">
        <v>1414</v>
      </c>
      <c r="H908" s="75" t="s">
        <v>1415</v>
      </c>
      <c r="I908" s="76" t="s">
        <v>357</v>
      </c>
      <c r="J908" s="76" t="s">
        <v>1327</v>
      </c>
      <c r="M908" s="73"/>
    </row>
    <row r="909" spans="2:13" x14ac:dyDescent="0.25">
      <c r="B909" s="74">
        <v>40492</v>
      </c>
      <c r="C909" s="75" t="s">
        <v>1334</v>
      </c>
      <c r="D909" s="76" t="s">
        <v>1417</v>
      </c>
      <c r="E909" s="77">
        <v>570</v>
      </c>
      <c r="F909" s="77">
        <v>182.4</v>
      </c>
      <c r="G909" s="75" t="s">
        <v>1414</v>
      </c>
      <c r="H909" s="75" t="s">
        <v>1415</v>
      </c>
      <c r="I909" s="76" t="s">
        <v>357</v>
      </c>
      <c r="J909" s="76" t="s">
        <v>1327</v>
      </c>
      <c r="M909" s="73"/>
    </row>
    <row r="910" spans="2:13" x14ac:dyDescent="0.25">
      <c r="B910" s="74">
        <v>40528</v>
      </c>
      <c r="C910" s="75" t="s">
        <v>1336</v>
      </c>
      <c r="D910" s="76" t="s">
        <v>1416</v>
      </c>
      <c r="E910" s="77">
        <v>555</v>
      </c>
      <c r="F910" s="77">
        <v>177.6</v>
      </c>
      <c r="G910" s="75" t="s">
        <v>1414</v>
      </c>
      <c r="H910" s="75" t="s">
        <v>1415</v>
      </c>
      <c r="I910" s="76" t="s">
        <v>357</v>
      </c>
      <c r="J910" s="76" t="s">
        <v>1327</v>
      </c>
      <c r="M910" s="73"/>
    </row>
    <row r="911" spans="2:13" x14ac:dyDescent="0.25">
      <c r="B911" s="74">
        <v>41002</v>
      </c>
      <c r="C911" s="75" t="s">
        <v>1332</v>
      </c>
      <c r="D911" s="76" t="s">
        <v>1419</v>
      </c>
      <c r="E911" s="77">
        <v>1305</v>
      </c>
      <c r="F911" s="77">
        <v>417.6</v>
      </c>
      <c r="G911" s="75" t="s">
        <v>1414</v>
      </c>
      <c r="H911" s="75" t="s">
        <v>1415</v>
      </c>
      <c r="I911" s="76" t="s">
        <v>448</v>
      </c>
      <c r="J911" s="76" t="s">
        <v>1328</v>
      </c>
      <c r="M911" s="73"/>
    </row>
    <row r="912" spans="2:13" x14ac:dyDescent="0.25">
      <c r="B912" s="74">
        <v>41321</v>
      </c>
      <c r="C912" s="75" t="s">
        <v>1338</v>
      </c>
      <c r="D912" s="76" t="s">
        <v>1419</v>
      </c>
      <c r="E912" s="77">
        <v>725</v>
      </c>
      <c r="F912" s="77">
        <v>232</v>
      </c>
      <c r="G912" s="75" t="s">
        <v>1423</v>
      </c>
      <c r="H912" s="75" t="s">
        <v>757</v>
      </c>
      <c r="I912" s="76" t="s">
        <v>357</v>
      </c>
      <c r="J912" s="76" t="s">
        <v>1327</v>
      </c>
      <c r="M912" s="73"/>
    </row>
    <row r="913" spans="2:13" x14ac:dyDescent="0.25">
      <c r="B913" s="74">
        <v>41111</v>
      </c>
      <c r="C913" s="75" t="s">
        <v>1338</v>
      </c>
      <c r="D913" s="76" t="s">
        <v>1417</v>
      </c>
      <c r="E913" s="77">
        <v>228</v>
      </c>
      <c r="F913" s="77">
        <v>72.960000000000008</v>
      </c>
      <c r="G913" s="75" t="s">
        <v>1414</v>
      </c>
      <c r="H913" s="75" t="s">
        <v>762</v>
      </c>
      <c r="I913" s="76" t="s">
        <v>401</v>
      </c>
      <c r="J913" s="76" t="s">
        <v>1327</v>
      </c>
      <c r="M913" s="73"/>
    </row>
    <row r="914" spans="2:13" x14ac:dyDescent="0.25">
      <c r="B914" s="74">
        <v>40501</v>
      </c>
      <c r="C914" s="75" t="s">
        <v>1337</v>
      </c>
      <c r="D914" s="76" t="s">
        <v>1420</v>
      </c>
      <c r="E914" s="77">
        <v>1085</v>
      </c>
      <c r="F914" s="77">
        <v>347.2</v>
      </c>
      <c r="G914" s="75" t="s">
        <v>1414</v>
      </c>
      <c r="H914" s="75" t="s">
        <v>1415</v>
      </c>
      <c r="I914" s="76" t="s">
        <v>357</v>
      </c>
      <c r="J914" s="76" t="s">
        <v>1327</v>
      </c>
      <c r="M914" s="73"/>
    </row>
    <row r="915" spans="2:13" x14ac:dyDescent="0.25">
      <c r="B915" s="74">
        <v>40806</v>
      </c>
      <c r="C915" s="75" t="s">
        <v>1332</v>
      </c>
      <c r="D915" s="76" t="s">
        <v>1413</v>
      </c>
      <c r="E915" s="77">
        <v>125</v>
      </c>
      <c r="F915" s="77">
        <v>40</v>
      </c>
      <c r="G915" s="75" t="s">
        <v>1423</v>
      </c>
      <c r="H915" s="75" t="s">
        <v>1415</v>
      </c>
      <c r="I915" s="76" t="s">
        <v>357</v>
      </c>
      <c r="J915" s="76" t="s">
        <v>1327</v>
      </c>
      <c r="M915" s="73"/>
    </row>
    <row r="916" spans="2:13" x14ac:dyDescent="0.25">
      <c r="B916" s="74">
        <v>40624</v>
      </c>
      <c r="C916" s="75" t="s">
        <v>1332</v>
      </c>
      <c r="D916" s="76" t="s">
        <v>1422</v>
      </c>
      <c r="E916" s="77">
        <v>2080</v>
      </c>
      <c r="F916" s="77">
        <v>665.6</v>
      </c>
      <c r="G916" s="75" t="s">
        <v>1424</v>
      </c>
      <c r="H916" s="75" t="s">
        <v>1415</v>
      </c>
      <c r="I916" s="76" t="s">
        <v>357</v>
      </c>
      <c r="J916" s="76" t="s">
        <v>1327</v>
      </c>
      <c r="M916" s="73"/>
    </row>
    <row r="917" spans="2:13" x14ac:dyDescent="0.25">
      <c r="B917" s="74">
        <v>40746</v>
      </c>
      <c r="C917" s="75" t="s">
        <v>1337</v>
      </c>
      <c r="D917" s="76" t="s">
        <v>1419</v>
      </c>
      <c r="E917" s="77">
        <v>1305</v>
      </c>
      <c r="F917" s="77">
        <v>417.6</v>
      </c>
      <c r="G917" s="75" t="s">
        <v>1414</v>
      </c>
      <c r="H917" s="75" t="s">
        <v>1415</v>
      </c>
      <c r="I917" s="76" t="s">
        <v>401</v>
      </c>
      <c r="J917" s="76" t="s">
        <v>1327</v>
      </c>
      <c r="M917" s="73"/>
    </row>
    <row r="918" spans="2:13" x14ac:dyDescent="0.25">
      <c r="B918" s="74">
        <v>40723</v>
      </c>
      <c r="C918" s="75" t="s">
        <v>1334</v>
      </c>
      <c r="D918" s="76" t="s">
        <v>1417</v>
      </c>
      <c r="E918" s="77">
        <v>192</v>
      </c>
      <c r="F918" s="77">
        <v>61.44</v>
      </c>
      <c r="G918" s="75" t="s">
        <v>1414</v>
      </c>
      <c r="H918" s="75" t="s">
        <v>1415</v>
      </c>
      <c r="I918" s="76" t="s">
        <v>759</v>
      </c>
      <c r="J918" s="76" t="s">
        <v>1328</v>
      </c>
      <c r="M918" s="73"/>
    </row>
    <row r="919" spans="2:13" x14ac:dyDescent="0.25">
      <c r="B919" s="74">
        <v>40641</v>
      </c>
      <c r="C919" s="75" t="s">
        <v>1337</v>
      </c>
      <c r="D919" s="76" t="s">
        <v>1420</v>
      </c>
      <c r="E919" s="77">
        <v>660</v>
      </c>
      <c r="F919" s="77">
        <v>211.20000000000002</v>
      </c>
      <c r="G919" s="75" t="s">
        <v>1414</v>
      </c>
      <c r="H919" s="75" t="s">
        <v>757</v>
      </c>
      <c r="I919" s="76" t="s">
        <v>357</v>
      </c>
      <c r="J919" s="76" t="s">
        <v>1327</v>
      </c>
      <c r="M919" s="73"/>
    </row>
    <row r="920" spans="2:13" x14ac:dyDescent="0.25">
      <c r="B920" s="74">
        <v>41047</v>
      </c>
      <c r="C920" s="75" t="s">
        <v>1337</v>
      </c>
      <c r="D920" s="76" t="s">
        <v>1420</v>
      </c>
      <c r="E920" s="77">
        <v>775</v>
      </c>
      <c r="F920" s="77">
        <v>248</v>
      </c>
      <c r="G920" s="75" t="s">
        <v>1414</v>
      </c>
      <c r="H920" s="75" t="s">
        <v>1415</v>
      </c>
      <c r="I920" s="76" t="s">
        <v>401</v>
      </c>
      <c r="J920" s="76" t="s">
        <v>1327</v>
      </c>
      <c r="M920" s="73"/>
    </row>
    <row r="921" spans="2:13" x14ac:dyDescent="0.25">
      <c r="B921" s="74">
        <v>40589</v>
      </c>
      <c r="C921" s="75" t="s">
        <v>1332</v>
      </c>
      <c r="D921" s="76" t="s">
        <v>1417</v>
      </c>
      <c r="E921" s="77">
        <v>684</v>
      </c>
      <c r="F921" s="77">
        <v>218.88</v>
      </c>
      <c r="G921" s="75" t="s">
        <v>1414</v>
      </c>
      <c r="H921" s="75" t="s">
        <v>1415</v>
      </c>
      <c r="I921" s="76" t="s">
        <v>801</v>
      </c>
      <c r="J921" s="76" t="s">
        <v>1327</v>
      </c>
      <c r="M921" s="73"/>
    </row>
    <row r="922" spans="2:13" x14ac:dyDescent="0.25">
      <c r="B922" s="74">
        <v>40897</v>
      </c>
      <c r="C922" s="75" t="s">
        <v>1332</v>
      </c>
      <c r="D922" s="76" t="s">
        <v>1420</v>
      </c>
      <c r="E922" s="77">
        <v>3465</v>
      </c>
      <c r="F922" s="77">
        <v>1108.8</v>
      </c>
      <c r="G922" s="75" t="s">
        <v>1414</v>
      </c>
      <c r="H922" s="75" t="s">
        <v>757</v>
      </c>
      <c r="I922" s="76" t="s">
        <v>357</v>
      </c>
      <c r="J922" s="76" t="s">
        <v>1328</v>
      </c>
      <c r="M922" s="73"/>
    </row>
    <row r="923" spans="2:13" x14ac:dyDescent="0.25">
      <c r="B923" s="74">
        <v>40796</v>
      </c>
      <c r="C923" s="75" t="s">
        <v>1338</v>
      </c>
      <c r="D923" s="76" t="s">
        <v>1417</v>
      </c>
      <c r="E923" s="77">
        <v>342</v>
      </c>
      <c r="F923" s="77">
        <v>109.44</v>
      </c>
      <c r="G923" s="75" t="s">
        <v>1414</v>
      </c>
      <c r="H923" s="75" t="s">
        <v>1415</v>
      </c>
      <c r="I923" s="76" t="s">
        <v>401</v>
      </c>
      <c r="J923" s="76" t="s">
        <v>1328</v>
      </c>
      <c r="M923" s="73"/>
    </row>
    <row r="924" spans="2:13" x14ac:dyDescent="0.25">
      <c r="B924" s="74">
        <v>41287</v>
      </c>
      <c r="C924" s="75" t="s">
        <v>1340</v>
      </c>
      <c r="D924" s="76" t="s">
        <v>1417</v>
      </c>
      <c r="E924" s="77">
        <v>228</v>
      </c>
      <c r="F924" s="77">
        <v>72.960000000000008</v>
      </c>
      <c r="G924" s="75" t="s">
        <v>1414</v>
      </c>
      <c r="H924" s="75" t="s">
        <v>1415</v>
      </c>
      <c r="I924" s="76" t="s">
        <v>357</v>
      </c>
      <c r="J924" s="76" t="s">
        <v>1327</v>
      </c>
      <c r="M924" s="73"/>
    </row>
    <row r="925" spans="2:13" x14ac:dyDescent="0.25">
      <c r="B925" s="74">
        <v>41021</v>
      </c>
      <c r="C925" s="75" t="s">
        <v>1340</v>
      </c>
      <c r="D925" s="76" t="s">
        <v>1419</v>
      </c>
      <c r="E925" s="77">
        <v>290</v>
      </c>
      <c r="F925" s="77">
        <v>92.8</v>
      </c>
      <c r="G925" s="75" t="s">
        <v>1414</v>
      </c>
      <c r="H925" s="75" t="s">
        <v>1415</v>
      </c>
      <c r="I925" s="76" t="s">
        <v>357</v>
      </c>
      <c r="J925" s="76" t="s">
        <v>1327</v>
      </c>
      <c r="M925" s="73"/>
    </row>
    <row r="926" spans="2:13" x14ac:dyDescent="0.25">
      <c r="B926" s="74">
        <v>41349</v>
      </c>
      <c r="C926" s="75" t="s">
        <v>1338</v>
      </c>
      <c r="D926" s="76" t="s">
        <v>1420</v>
      </c>
      <c r="E926" s="77">
        <v>1240</v>
      </c>
      <c r="F926" s="77">
        <v>396.8</v>
      </c>
      <c r="G926" s="75" t="s">
        <v>1414</v>
      </c>
      <c r="H926" s="75" t="s">
        <v>1415</v>
      </c>
      <c r="I926" s="76" t="s">
        <v>296</v>
      </c>
      <c r="J926" s="76" t="s">
        <v>1328</v>
      </c>
      <c r="M926" s="73"/>
    </row>
    <row r="927" spans="2:13" x14ac:dyDescent="0.25">
      <c r="B927" s="74">
        <v>40902</v>
      </c>
      <c r="C927" s="75" t="s">
        <v>1340</v>
      </c>
      <c r="D927" s="76" t="s">
        <v>1422</v>
      </c>
      <c r="E927" s="77">
        <v>2340</v>
      </c>
      <c r="F927" s="77">
        <v>748.80000000000007</v>
      </c>
      <c r="G927" s="75" t="s">
        <v>1414</v>
      </c>
      <c r="H927" s="75" t="s">
        <v>1415</v>
      </c>
      <c r="I927" s="76" t="s">
        <v>401</v>
      </c>
      <c r="J927" s="76" t="s">
        <v>1328</v>
      </c>
      <c r="M927" s="73"/>
    </row>
    <row r="928" spans="2:13" x14ac:dyDescent="0.25">
      <c r="B928" s="74">
        <v>40514</v>
      </c>
      <c r="C928" s="75" t="s">
        <v>1336</v>
      </c>
      <c r="D928" s="76" t="s">
        <v>1416</v>
      </c>
      <c r="E928" s="77">
        <v>356</v>
      </c>
      <c r="F928" s="77">
        <v>113.92</v>
      </c>
      <c r="G928" s="75" t="s">
        <v>1418</v>
      </c>
      <c r="H928" s="75" t="s">
        <v>1415</v>
      </c>
      <c r="I928" s="76" t="s">
        <v>401</v>
      </c>
      <c r="J928" s="76" t="s">
        <v>1327</v>
      </c>
      <c r="M928" s="73"/>
    </row>
    <row r="929" spans="2:13" x14ac:dyDescent="0.25">
      <c r="B929" s="74">
        <v>40996</v>
      </c>
      <c r="C929" s="75" t="s">
        <v>1334</v>
      </c>
      <c r="D929" s="76" t="s">
        <v>1417</v>
      </c>
      <c r="E929" s="77">
        <v>288</v>
      </c>
      <c r="F929" s="77">
        <v>92.16</v>
      </c>
      <c r="G929" s="75" t="s">
        <v>1423</v>
      </c>
      <c r="H929" s="75" t="s">
        <v>1415</v>
      </c>
      <c r="I929" s="76" t="s">
        <v>401</v>
      </c>
      <c r="J929" s="76" t="s">
        <v>1327</v>
      </c>
      <c r="M929" s="73"/>
    </row>
    <row r="930" spans="2:13" x14ac:dyDescent="0.25">
      <c r="B930" s="74">
        <v>41308</v>
      </c>
      <c r="C930" s="75" t="s">
        <v>1340</v>
      </c>
      <c r="D930" s="76" t="s">
        <v>1419</v>
      </c>
      <c r="E930" s="77">
        <v>1160</v>
      </c>
      <c r="F930" s="77">
        <v>371.2</v>
      </c>
      <c r="G930" s="75" t="s">
        <v>1414</v>
      </c>
      <c r="H930" s="75" t="s">
        <v>1415</v>
      </c>
      <c r="I930" s="76" t="s">
        <v>1011</v>
      </c>
      <c r="J930" s="76" t="s">
        <v>1327</v>
      </c>
      <c r="M930" s="73"/>
    </row>
    <row r="931" spans="2:13" x14ac:dyDescent="0.25">
      <c r="B931" s="74">
        <v>40686</v>
      </c>
      <c r="C931" s="75" t="s">
        <v>1331</v>
      </c>
      <c r="D931" s="76" t="s">
        <v>1419</v>
      </c>
      <c r="E931" s="77">
        <v>435</v>
      </c>
      <c r="F931" s="77">
        <v>139.20000000000002</v>
      </c>
      <c r="G931" s="75" t="s">
        <v>1414</v>
      </c>
      <c r="H931" s="75" t="s">
        <v>1415</v>
      </c>
      <c r="I931" s="76" t="s">
        <v>401</v>
      </c>
      <c r="J931" s="76" t="s">
        <v>1327</v>
      </c>
      <c r="M931" s="73"/>
    </row>
    <row r="932" spans="2:13" x14ac:dyDescent="0.25">
      <c r="B932" s="74">
        <v>41121</v>
      </c>
      <c r="C932" s="75" t="s">
        <v>1332</v>
      </c>
      <c r="D932" s="76" t="s">
        <v>1417</v>
      </c>
      <c r="E932" s="77">
        <v>570</v>
      </c>
      <c r="F932" s="77">
        <v>182.4</v>
      </c>
      <c r="G932" s="75" t="s">
        <v>1414</v>
      </c>
      <c r="H932" s="75" t="s">
        <v>1415</v>
      </c>
      <c r="I932" s="76" t="s">
        <v>357</v>
      </c>
      <c r="J932" s="76" t="s">
        <v>1327</v>
      </c>
      <c r="M932" s="73"/>
    </row>
    <row r="933" spans="2:13" x14ac:dyDescent="0.25">
      <c r="B933" s="74">
        <v>40721</v>
      </c>
      <c r="C933" s="75" t="s">
        <v>1331</v>
      </c>
      <c r="D933" s="76" t="s">
        <v>1417</v>
      </c>
      <c r="E933" s="77">
        <v>798</v>
      </c>
      <c r="F933" s="77">
        <v>255.36</v>
      </c>
      <c r="G933" s="75" t="s">
        <v>1414</v>
      </c>
      <c r="H933" s="75" t="s">
        <v>1415</v>
      </c>
      <c r="I933" s="76" t="s">
        <v>401</v>
      </c>
      <c r="J933" s="76" t="s">
        <v>1327</v>
      </c>
      <c r="M933" s="73"/>
    </row>
    <row r="934" spans="2:13" x14ac:dyDescent="0.25">
      <c r="B934" s="74">
        <v>40403</v>
      </c>
      <c r="C934" s="75" t="s">
        <v>1337</v>
      </c>
      <c r="D934" s="76" t="s">
        <v>1416</v>
      </c>
      <c r="E934" s="77">
        <v>1424</v>
      </c>
      <c r="F934" s="77">
        <v>455.68</v>
      </c>
      <c r="G934" s="75" t="s">
        <v>1414</v>
      </c>
      <c r="H934" s="75" t="s">
        <v>762</v>
      </c>
      <c r="I934" s="76" t="s">
        <v>401</v>
      </c>
      <c r="J934" s="76" t="s">
        <v>1328</v>
      </c>
      <c r="M934" s="73"/>
    </row>
    <row r="935" spans="2:13" x14ac:dyDescent="0.25">
      <c r="B935" s="74">
        <v>41339</v>
      </c>
      <c r="C935" s="75" t="s">
        <v>1334</v>
      </c>
      <c r="D935" s="76" t="s">
        <v>1420</v>
      </c>
      <c r="E935" s="77">
        <v>2475</v>
      </c>
      <c r="F935" s="77">
        <v>792</v>
      </c>
      <c r="G935" s="75" t="s">
        <v>1426</v>
      </c>
      <c r="H935" s="75" t="s">
        <v>757</v>
      </c>
      <c r="I935" s="76" t="s">
        <v>357</v>
      </c>
      <c r="J935" s="76" t="s">
        <v>1327</v>
      </c>
      <c r="M935" s="73"/>
    </row>
    <row r="936" spans="2:13" x14ac:dyDescent="0.25">
      <c r="B936" s="74">
        <v>41186</v>
      </c>
      <c r="C936" s="75" t="s">
        <v>1336</v>
      </c>
      <c r="D936" s="76" t="s">
        <v>1419</v>
      </c>
      <c r="E936" s="77">
        <v>290</v>
      </c>
      <c r="F936" s="77">
        <v>92.8</v>
      </c>
      <c r="G936" s="75" t="s">
        <v>1414</v>
      </c>
      <c r="H936" s="75" t="s">
        <v>1415</v>
      </c>
      <c r="I936" s="76" t="s">
        <v>448</v>
      </c>
      <c r="J936" s="76" t="s">
        <v>1327</v>
      </c>
      <c r="M936" s="73"/>
    </row>
    <row r="937" spans="2:13" x14ac:dyDescent="0.25">
      <c r="B937" s="74">
        <v>40883</v>
      </c>
      <c r="C937" s="75" t="s">
        <v>1332</v>
      </c>
      <c r="D937" s="76" t="s">
        <v>1413</v>
      </c>
      <c r="E937" s="77">
        <v>750</v>
      </c>
      <c r="F937" s="77">
        <v>240</v>
      </c>
      <c r="G937" s="75" t="s">
        <v>1414</v>
      </c>
      <c r="H937" s="75" t="s">
        <v>1415</v>
      </c>
      <c r="I937" s="76" t="s">
        <v>401</v>
      </c>
      <c r="J937" s="76" t="s">
        <v>1327</v>
      </c>
      <c r="M937" s="73"/>
    </row>
    <row r="938" spans="2:13" x14ac:dyDescent="0.25">
      <c r="B938" s="74">
        <v>41229</v>
      </c>
      <c r="C938" s="75" t="s">
        <v>1337</v>
      </c>
      <c r="D938" s="76" t="s">
        <v>1422</v>
      </c>
      <c r="E938" s="77">
        <v>6240</v>
      </c>
      <c r="F938" s="77">
        <v>1996.8</v>
      </c>
      <c r="G938" s="75" t="s">
        <v>1418</v>
      </c>
      <c r="H938" s="75" t="s">
        <v>1415</v>
      </c>
      <c r="I938" s="76" t="s">
        <v>401</v>
      </c>
      <c r="J938" s="76" t="s">
        <v>1327</v>
      </c>
      <c r="M938" s="73"/>
    </row>
    <row r="939" spans="2:13" x14ac:dyDescent="0.25">
      <c r="B939" s="74">
        <v>40713</v>
      </c>
      <c r="C939" s="75" t="s">
        <v>1340</v>
      </c>
      <c r="D939" s="76" t="s">
        <v>1413</v>
      </c>
      <c r="E939" s="77">
        <v>1125</v>
      </c>
      <c r="F939" s="77">
        <v>360</v>
      </c>
      <c r="G939" s="75" t="s">
        <v>1414</v>
      </c>
      <c r="H939" s="75" t="s">
        <v>757</v>
      </c>
      <c r="I939" s="76" t="s">
        <v>357</v>
      </c>
      <c r="J939" s="76" t="s">
        <v>1327</v>
      </c>
      <c r="M939" s="73"/>
    </row>
    <row r="940" spans="2:13" x14ac:dyDescent="0.25">
      <c r="B940" s="74">
        <v>41044</v>
      </c>
      <c r="C940" s="75" t="s">
        <v>1332</v>
      </c>
      <c r="D940" s="76" t="s">
        <v>1419</v>
      </c>
      <c r="E940" s="77">
        <v>1015</v>
      </c>
      <c r="F940" s="77">
        <v>324.8</v>
      </c>
      <c r="G940" s="75" t="s">
        <v>1414</v>
      </c>
      <c r="H940" s="75" t="s">
        <v>762</v>
      </c>
      <c r="I940" s="76" t="s">
        <v>401</v>
      </c>
      <c r="J940" s="76" t="s">
        <v>1327</v>
      </c>
      <c r="M940" s="73"/>
    </row>
    <row r="941" spans="2:13" x14ac:dyDescent="0.25">
      <c r="B941" s="74">
        <v>40921</v>
      </c>
      <c r="C941" s="75" t="s">
        <v>1337</v>
      </c>
      <c r="D941" s="76" t="s">
        <v>1420</v>
      </c>
      <c r="E941" s="77">
        <v>620</v>
      </c>
      <c r="F941" s="77">
        <v>198.4</v>
      </c>
      <c r="G941" s="75" t="s">
        <v>1414</v>
      </c>
      <c r="H941" s="75" t="s">
        <v>1415</v>
      </c>
      <c r="I941" s="76" t="s">
        <v>401</v>
      </c>
      <c r="J941" s="76" t="s">
        <v>1327</v>
      </c>
      <c r="M941" s="73"/>
    </row>
    <row r="942" spans="2:13" x14ac:dyDescent="0.25">
      <c r="B942" s="74">
        <v>41358</v>
      </c>
      <c r="C942" s="75" t="s">
        <v>1331</v>
      </c>
      <c r="D942" s="76" t="s">
        <v>1413</v>
      </c>
      <c r="E942" s="77">
        <v>375</v>
      </c>
      <c r="F942" s="77">
        <v>120</v>
      </c>
      <c r="G942" s="75" t="s">
        <v>1418</v>
      </c>
      <c r="H942" s="75" t="s">
        <v>1415</v>
      </c>
      <c r="I942" s="76" t="s">
        <v>357</v>
      </c>
      <c r="J942" s="76" t="s">
        <v>1327</v>
      </c>
      <c r="M942" s="73"/>
    </row>
    <row r="943" spans="2:13" x14ac:dyDescent="0.25">
      <c r="B943" s="74">
        <v>41289</v>
      </c>
      <c r="C943" s="75" t="s">
        <v>1332</v>
      </c>
      <c r="D943" s="76" t="s">
        <v>1419</v>
      </c>
      <c r="E943" s="77">
        <v>870</v>
      </c>
      <c r="F943" s="77">
        <v>278.40000000000003</v>
      </c>
      <c r="G943" s="75" t="s">
        <v>1414</v>
      </c>
      <c r="H943" s="75" t="s">
        <v>762</v>
      </c>
      <c r="I943" s="76" t="s">
        <v>357</v>
      </c>
      <c r="J943" s="76" t="s">
        <v>1327</v>
      </c>
      <c r="M943" s="73"/>
    </row>
    <row r="944" spans="2:13" x14ac:dyDescent="0.25">
      <c r="B944" s="74">
        <v>40876</v>
      </c>
      <c r="C944" s="75" t="s">
        <v>1332</v>
      </c>
      <c r="D944" s="76" t="s">
        <v>1419</v>
      </c>
      <c r="E944" s="77">
        <v>1015</v>
      </c>
      <c r="F944" s="77">
        <v>324.8</v>
      </c>
      <c r="G944" s="75" t="s">
        <v>1414</v>
      </c>
      <c r="H944" s="75" t="s">
        <v>1415</v>
      </c>
      <c r="I944" s="76" t="s">
        <v>357</v>
      </c>
      <c r="J944" s="76" t="s">
        <v>1328</v>
      </c>
      <c r="M944" s="73"/>
    </row>
    <row r="945" spans="2:13" x14ac:dyDescent="0.25">
      <c r="B945" s="74">
        <v>41368</v>
      </c>
      <c r="C945" s="75" t="s">
        <v>1336</v>
      </c>
      <c r="D945" s="76" t="s">
        <v>1417</v>
      </c>
      <c r="E945" s="77">
        <v>192</v>
      </c>
      <c r="F945" s="77">
        <v>61.44</v>
      </c>
      <c r="G945" s="75" t="s">
        <v>1414</v>
      </c>
      <c r="H945" s="75" t="s">
        <v>1415</v>
      </c>
      <c r="I945" s="76" t="s">
        <v>401</v>
      </c>
      <c r="J945" s="76" t="s">
        <v>1328</v>
      </c>
      <c r="M945" s="73"/>
    </row>
    <row r="946" spans="2:13" x14ac:dyDescent="0.25">
      <c r="B946" s="74">
        <v>41314</v>
      </c>
      <c r="C946" s="75" t="s">
        <v>1338</v>
      </c>
      <c r="D946" s="76" t="s">
        <v>1425</v>
      </c>
      <c r="E946" s="77">
        <v>690</v>
      </c>
      <c r="F946" s="77">
        <v>220.8</v>
      </c>
      <c r="G946" s="75" t="s">
        <v>1414</v>
      </c>
      <c r="H946" s="75" t="s">
        <v>1415</v>
      </c>
      <c r="I946" s="76" t="s">
        <v>357</v>
      </c>
      <c r="J946" s="76" t="s">
        <v>1327</v>
      </c>
      <c r="M946" s="73"/>
    </row>
    <row r="947" spans="2:13" x14ac:dyDescent="0.25">
      <c r="B947" s="74">
        <v>40876</v>
      </c>
      <c r="C947" s="75" t="s">
        <v>1332</v>
      </c>
      <c r="D947" s="76" t="s">
        <v>1413</v>
      </c>
      <c r="E947" s="77">
        <v>750</v>
      </c>
      <c r="F947" s="77">
        <v>240</v>
      </c>
      <c r="G947" s="75" t="s">
        <v>1414</v>
      </c>
      <c r="H947" s="75" t="s">
        <v>1415</v>
      </c>
      <c r="I947" s="76" t="s">
        <v>357</v>
      </c>
      <c r="J947" s="76" t="s">
        <v>1328</v>
      </c>
      <c r="M947" s="73"/>
    </row>
    <row r="948" spans="2:13" x14ac:dyDescent="0.25">
      <c r="B948" s="74">
        <v>41206</v>
      </c>
      <c r="C948" s="75" t="s">
        <v>1334</v>
      </c>
      <c r="D948" s="76" t="s">
        <v>1419</v>
      </c>
      <c r="E948" s="77">
        <v>290</v>
      </c>
      <c r="F948" s="77">
        <v>92.8</v>
      </c>
      <c r="G948" s="75" t="s">
        <v>1426</v>
      </c>
      <c r="H948" s="75" t="s">
        <v>1415</v>
      </c>
      <c r="I948" s="76" t="s">
        <v>357</v>
      </c>
      <c r="J948" s="76" t="s">
        <v>1327</v>
      </c>
      <c r="M948" s="73"/>
    </row>
    <row r="949" spans="2:13" x14ac:dyDescent="0.25">
      <c r="B949" s="74">
        <v>40408</v>
      </c>
      <c r="C949" s="75" t="s">
        <v>1334</v>
      </c>
      <c r="D949" s="76" t="s">
        <v>1420</v>
      </c>
      <c r="E949" s="77">
        <v>660</v>
      </c>
      <c r="F949" s="77">
        <v>211.20000000000002</v>
      </c>
      <c r="G949" s="75" t="s">
        <v>1414</v>
      </c>
      <c r="H949" s="75" t="s">
        <v>1415</v>
      </c>
      <c r="I949" s="76" t="s">
        <v>401</v>
      </c>
      <c r="J949" s="76" t="s">
        <v>1327</v>
      </c>
      <c r="M949" s="73"/>
    </row>
    <row r="950" spans="2:13" x14ac:dyDescent="0.25">
      <c r="B950" s="74">
        <v>41240</v>
      </c>
      <c r="C950" s="75" t="s">
        <v>1332</v>
      </c>
      <c r="D950" s="76" t="s">
        <v>1420</v>
      </c>
      <c r="E950" s="77">
        <v>930</v>
      </c>
      <c r="F950" s="77">
        <v>297.60000000000002</v>
      </c>
      <c r="G950" s="75" t="s">
        <v>1414</v>
      </c>
      <c r="H950" s="75" t="s">
        <v>1415</v>
      </c>
      <c r="I950" s="76" t="s">
        <v>401</v>
      </c>
      <c r="J950" s="76" t="s">
        <v>1328</v>
      </c>
      <c r="M950" s="73"/>
    </row>
    <row r="951" spans="2:13" x14ac:dyDescent="0.25">
      <c r="B951" s="74">
        <v>40929</v>
      </c>
      <c r="C951" s="75" t="s">
        <v>1338</v>
      </c>
      <c r="D951" s="76" t="s">
        <v>1419</v>
      </c>
      <c r="E951" s="77">
        <v>580</v>
      </c>
      <c r="F951" s="77">
        <v>185.6</v>
      </c>
      <c r="G951" s="75" t="s">
        <v>1414</v>
      </c>
      <c r="H951" s="75" t="s">
        <v>1415</v>
      </c>
      <c r="I951" s="76" t="s">
        <v>357</v>
      </c>
      <c r="J951" s="76" t="s">
        <v>1328</v>
      </c>
      <c r="M951" s="73"/>
    </row>
    <row r="952" spans="2:13" x14ac:dyDescent="0.25">
      <c r="B952" s="74">
        <v>40924</v>
      </c>
      <c r="C952" s="75" t="s">
        <v>1331</v>
      </c>
      <c r="D952" s="76" t="s">
        <v>1425</v>
      </c>
      <c r="E952" s="77">
        <v>920</v>
      </c>
      <c r="F952" s="77">
        <v>294.40000000000003</v>
      </c>
      <c r="G952" s="75" t="s">
        <v>1414</v>
      </c>
      <c r="H952" s="75" t="s">
        <v>1415</v>
      </c>
      <c r="I952" s="76" t="s">
        <v>357</v>
      </c>
      <c r="J952" s="76" t="s">
        <v>1327</v>
      </c>
      <c r="M952" s="73"/>
    </row>
    <row r="953" spans="2:13" x14ac:dyDescent="0.25">
      <c r="B953" s="74">
        <v>41299</v>
      </c>
      <c r="C953" s="75" t="s">
        <v>1337</v>
      </c>
      <c r="D953" s="76" t="s">
        <v>1413</v>
      </c>
      <c r="E953" s="77">
        <v>625</v>
      </c>
      <c r="F953" s="77">
        <v>200</v>
      </c>
      <c r="G953" s="75" t="s">
        <v>1423</v>
      </c>
      <c r="H953" s="75" t="s">
        <v>1415</v>
      </c>
      <c r="I953" s="76" t="s">
        <v>357</v>
      </c>
      <c r="J953" s="76" t="s">
        <v>1328</v>
      </c>
      <c r="M953" s="73"/>
    </row>
    <row r="954" spans="2:13" x14ac:dyDescent="0.25">
      <c r="B954" s="74">
        <v>40547</v>
      </c>
      <c r="C954" s="75" t="s">
        <v>1332</v>
      </c>
      <c r="D954" s="76" t="s">
        <v>1413</v>
      </c>
      <c r="E954" s="77">
        <v>1125</v>
      </c>
      <c r="F954" s="77">
        <v>360</v>
      </c>
      <c r="G954" s="75" t="s">
        <v>1414</v>
      </c>
      <c r="H954" s="75" t="s">
        <v>1415</v>
      </c>
      <c r="I954" s="76" t="s">
        <v>801</v>
      </c>
      <c r="J954" s="76" t="s">
        <v>1327</v>
      </c>
      <c r="M954" s="73"/>
    </row>
    <row r="955" spans="2:13" x14ac:dyDescent="0.25">
      <c r="B955" s="74">
        <v>40648</v>
      </c>
      <c r="C955" s="75" t="s">
        <v>1337</v>
      </c>
      <c r="D955" s="76" t="s">
        <v>1420</v>
      </c>
      <c r="E955" s="77">
        <v>495</v>
      </c>
      <c r="F955" s="77">
        <v>158.4</v>
      </c>
      <c r="G955" s="75" t="s">
        <v>1414</v>
      </c>
      <c r="H955" s="75" t="s">
        <v>1415</v>
      </c>
      <c r="I955" s="76" t="s">
        <v>401</v>
      </c>
      <c r="J955" s="76" t="s">
        <v>1327</v>
      </c>
      <c r="M955" s="73"/>
    </row>
    <row r="956" spans="2:13" x14ac:dyDescent="0.25">
      <c r="B956" s="74">
        <v>40399</v>
      </c>
      <c r="C956" s="75" t="s">
        <v>1331</v>
      </c>
      <c r="D956" s="76" t="s">
        <v>1425</v>
      </c>
      <c r="E956" s="77">
        <v>920</v>
      </c>
      <c r="F956" s="77">
        <v>294.40000000000003</v>
      </c>
      <c r="G956" s="75" t="s">
        <v>1414</v>
      </c>
      <c r="H956" s="75" t="s">
        <v>1415</v>
      </c>
      <c r="I956" s="76" t="s">
        <v>357</v>
      </c>
      <c r="J956" s="76" t="s">
        <v>1328</v>
      </c>
      <c r="M956" s="73"/>
    </row>
    <row r="957" spans="2:13" x14ac:dyDescent="0.25">
      <c r="B957" s="74">
        <v>40769</v>
      </c>
      <c r="C957" s="75" t="s">
        <v>1340</v>
      </c>
      <c r="D957" s="76" t="s">
        <v>1417</v>
      </c>
      <c r="E957" s="77">
        <v>2736</v>
      </c>
      <c r="F957" s="77">
        <v>875.52</v>
      </c>
      <c r="G957" s="75" t="s">
        <v>1418</v>
      </c>
      <c r="H957" s="75" t="s">
        <v>1415</v>
      </c>
      <c r="I957" s="76" t="s">
        <v>357</v>
      </c>
      <c r="J957" s="76" t="s">
        <v>1328</v>
      </c>
      <c r="M957" s="73"/>
    </row>
    <row r="958" spans="2:13" x14ac:dyDescent="0.25">
      <c r="B958" s="74">
        <v>40735</v>
      </c>
      <c r="C958" s="75" t="s">
        <v>1331</v>
      </c>
      <c r="D958" s="76" t="s">
        <v>1419</v>
      </c>
      <c r="E958" s="77">
        <v>1015</v>
      </c>
      <c r="F958" s="77">
        <v>324.8</v>
      </c>
      <c r="G958" s="75" t="s">
        <v>1414</v>
      </c>
      <c r="H958" s="75" t="s">
        <v>1415</v>
      </c>
      <c r="I958" s="76" t="s">
        <v>357</v>
      </c>
      <c r="J958" s="76" t="s">
        <v>1328</v>
      </c>
      <c r="M958" s="73"/>
    </row>
    <row r="959" spans="2:13" x14ac:dyDescent="0.25">
      <c r="B959" s="74">
        <v>40595</v>
      </c>
      <c r="C959" s="75" t="s">
        <v>1331</v>
      </c>
      <c r="D959" s="76" t="s">
        <v>1419</v>
      </c>
      <c r="E959" s="77">
        <v>870</v>
      </c>
      <c r="F959" s="77">
        <v>278.40000000000003</v>
      </c>
      <c r="G959" s="75" t="s">
        <v>1414</v>
      </c>
      <c r="H959" s="75" t="s">
        <v>1415</v>
      </c>
      <c r="I959" s="76" t="s">
        <v>357</v>
      </c>
      <c r="J959" s="76" t="s">
        <v>1327</v>
      </c>
      <c r="M959" s="73"/>
    </row>
    <row r="960" spans="2:13" x14ac:dyDescent="0.25">
      <c r="B960" s="74">
        <v>40406</v>
      </c>
      <c r="C960" s="75" t="s">
        <v>1331</v>
      </c>
      <c r="D960" s="76" t="s">
        <v>1417</v>
      </c>
      <c r="E960" s="77">
        <v>768</v>
      </c>
      <c r="F960" s="77">
        <v>245.76</v>
      </c>
      <c r="G960" s="75" t="s">
        <v>1414</v>
      </c>
      <c r="H960" s="75" t="s">
        <v>1415</v>
      </c>
      <c r="I960" s="76" t="s">
        <v>357</v>
      </c>
      <c r="J960" s="76" t="s">
        <v>1327</v>
      </c>
      <c r="M960" s="73"/>
    </row>
    <row r="961" spans="2:13" x14ac:dyDescent="0.25">
      <c r="B961" s="74">
        <v>40443</v>
      </c>
      <c r="C961" s="75" t="s">
        <v>1334</v>
      </c>
      <c r="D961" s="76" t="s">
        <v>1417</v>
      </c>
      <c r="E961" s="77">
        <v>480</v>
      </c>
      <c r="F961" s="77">
        <v>153.6</v>
      </c>
      <c r="G961" s="75" t="s">
        <v>1414</v>
      </c>
      <c r="H961" s="75" t="s">
        <v>762</v>
      </c>
      <c r="I961" s="76" t="s">
        <v>401</v>
      </c>
      <c r="J961" s="76" t="s">
        <v>1327</v>
      </c>
      <c r="M961" s="73"/>
    </row>
    <row r="962" spans="2:13" x14ac:dyDescent="0.25">
      <c r="B962" s="74">
        <v>41388</v>
      </c>
      <c r="C962" s="75" t="s">
        <v>1334</v>
      </c>
      <c r="D962" s="76" t="s">
        <v>1413</v>
      </c>
      <c r="E962" s="77">
        <v>375</v>
      </c>
      <c r="F962" s="77">
        <v>120</v>
      </c>
      <c r="G962" s="75" t="s">
        <v>1414</v>
      </c>
      <c r="H962" s="75" t="s">
        <v>1415</v>
      </c>
      <c r="I962" s="76" t="s">
        <v>357</v>
      </c>
      <c r="J962" s="76" t="s">
        <v>1327</v>
      </c>
      <c r="M962" s="73"/>
    </row>
    <row r="963" spans="2:13" x14ac:dyDescent="0.25">
      <c r="B963" s="74">
        <v>41222</v>
      </c>
      <c r="C963" s="75" t="s">
        <v>1337</v>
      </c>
      <c r="D963" s="76" t="s">
        <v>1417</v>
      </c>
      <c r="E963" s="77">
        <v>798</v>
      </c>
      <c r="F963" s="77">
        <v>255.36</v>
      </c>
      <c r="G963" s="75" t="s">
        <v>1414</v>
      </c>
      <c r="H963" s="75" t="s">
        <v>1415</v>
      </c>
      <c r="I963" s="76" t="s">
        <v>357</v>
      </c>
      <c r="J963" s="76" t="s">
        <v>1327</v>
      </c>
      <c r="M963" s="73"/>
    </row>
    <row r="964" spans="2:13" x14ac:dyDescent="0.25">
      <c r="B964" s="74">
        <v>41191</v>
      </c>
      <c r="C964" s="75" t="s">
        <v>1332</v>
      </c>
      <c r="D964" s="76" t="s">
        <v>1420</v>
      </c>
      <c r="E964" s="77">
        <v>620</v>
      </c>
      <c r="F964" s="77">
        <v>198.4</v>
      </c>
      <c r="G964" s="75" t="s">
        <v>1427</v>
      </c>
      <c r="H964" s="75" t="s">
        <v>762</v>
      </c>
      <c r="I964" s="76" t="s">
        <v>401</v>
      </c>
      <c r="J964" s="76" t="s">
        <v>1328</v>
      </c>
      <c r="M964" s="73"/>
    </row>
    <row r="965" spans="2:13" x14ac:dyDescent="0.25">
      <c r="B965" s="74">
        <v>41267</v>
      </c>
      <c r="C965" s="75" t="s">
        <v>1331</v>
      </c>
      <c r="D965" s="76" t="s">
        <v>1417</v>
      </c>
      <c r="E965" s="77">
        <v>96</v>
      </c>
      <c r="F965" s="77">
        <v>30.72</v>
      </c>
      <c r="G965" s="75" t="s">
        <v>1423</v>
      </c>
      <c r="H965" s="75" t="s">
        <v>1415</v>
      </c>
      <c r="I965" s="76" t="s">
        <v>401</v>
      </c>
      <c r="J965" s="76" t="s">
        <v>1327</v>
      </c>
      <c r="M965" s="73"/>
    </row>
    <row r="966" spans="2:13" x14ac:dyDescent="0.25">
      <c r="B966" s="74">
        <v>40482</v>
      </c>
      <c r="C966" s="75" t="s">
        <v>1340</v>
      </c>
      <c r="D966" s="76" t="s">
        <v>1420</v>
      </c>
      <c r="E966" s="77">
        <v>775</v>
      </c>
      <c r="F966" s="77">
        <v>248</v>
      </c>
      <c r="G966" s="75" t="s">
        <v>1414</v>
      </c>
      <c r="H966" s="75" t="s">
        <v>757</v>
      </c>
      <c r="I966" s="76" t="s">
        <v>296</v>
      </c>
      <c r="J966" s="76" t="s">
        <v>1327</v>
      </c>
      <c r="M966" s="73"/>
    </row>
    <row r="967" spans="2:13" x14ac:dyDescent="0.25">
      <c r="B967" s="74">
        <v>40465</v>
      </c>
      <c r="C967" s="75" t="s">
        <v>1336</v>
      </c>
      <c r="D967" s="76" t="s">
        <v>1416</v>
      </c>
      <c r="E967" s="77">
        <v>534</v>
      </c>
      <c r="F967" s="77">
        <v>170.88</v>
      </c>
      <c r="G967" s="75" t="s">
        <v>1414</v>
      </c>
      <c r="H967" s="75" t="s">
        <v>762</v>
      </c>
      <c r="I967" s="76" t="s">
        <v>401</v>
      </c>
      <c r="J967" s="76" t="s">
        <v>1328</v>
      </c>
      <c r="M967" s="73"/>
    </row>
    <row r="968" spans="2:13" x14ac:dyDescent="0.25">
      <c r="B968" s="74">
        <v>40527</v>
      </c>
      <c r="C968" s="75" t="s">
        <v>1334</v>
      </c>
      <c r="D968" s="76" t="s">
        <v>1413</v>
      </c>
      <c r="E968" s="77">
        <v>375</v>
      </c>
      <c r="F968" s="77">
        <v>120</v>
      </c>
      <c r="G968" s="75" t="s">
        <v>1414</v>
      </c>
      <c r="H968" s="75" t="s">
        <v>1415</v>
      </c>
      <c r="I968" s="76" t="s">
        <v>357</v>
      </c>
      <c r="J968" s="76" t="s">
        <v>1327</v>
      </c>
      <c r="M968" s="73"/>
    </row>
    <row r="969" spans="2:13" x14ac:dyDescent="0.25">
      <c r="B969" s="74">
        <v>40790</v>
      </c>
      <c r="C969" s="75" t="s">
        <v>1340</v>
      </c>
      <c r="D969" s="76" t="s">
        <v>1417</v>
      </c>
      <c r="E969" s="77">
        <v>2394</v>
      </c>
      <c r="F969" s="77">
        <v>766.08</v>
      </c>
      <c r="G969" s="75" t="s">
        <v>1414</v>
      </c>
      <c r="H969" s="75" t="s">
        <v>1415</v>
      </c>
      <c r="I969" s="76" t="s">
        <v>296</v>
      </c>
      <c r="J969" s="76" t="s">
        <v>1327</v>
      </c>
      <c r="M969" s="73"/>
    </row>
    <row r="970" spans="2:13" x14ac:dyDescent="0.25">
      <c r="B970" s="74">
        <v>40885</v>
      </c>
      <c r="C970" s="75" t="s">
        <v>1336</v>
      </c>
      <c r="D970" s="76" t="s">
        <v>1420</v>
      </c>
      <c r="E970" s="77">
        <v>3255</v>
      </c>
      <c r="F970" s="77">
        <v>1041.5999999999999</v>
      </c>
      <c r="G970" s="75" t="s">
        <v>1414</v>
      </c>
      <c r="H970" s="75" t="s">
        <v>757</v>
      </c>
      <c r="I970" s="76" t="s">
        <v>401</v>
      </c>
      <c r="J970" s="76" t="s">
        <v>1327</v>
      </c>
      <c r="M970" s="73"/>
    </row>
    <row r="971" spans="2:13" x14ac:dyDescent="0.25">
      <c r="B971" s="74">
        <v>41121</v>
      </c>
      <c r="C971" s="75" t="s">
        <v>1332</v>
      </c>
      <c r="D971" s="76" t="s">
        <v>1417</v>
      </c>
      <c r="E971" s="77">
        <v>480</v>
      </c>
      <c r="F971" s="77">
        <v>153.6</v>
      </c>
      <c r="G971" s="75" t="s">
        <v>1414</v>
      </c>
      <c r="H971" s="75" t="s">
        <v>762</v>
      </c>
      <c r="I971" s="76" t="s">
        <v>401</v>
      </c>
      <c r="J971" s="76" t="s">
        <v>1327</v>
      </c>
      <c r="M971" s="73"/>
    </row>
    <row r="972" spans="2:13" x14ac:dyDescent="0.25">
      <c r="B972" s="74">
        <v>40525</v>
      </c>
      <c r="C972" s="75" t="s">
        <v>1331</v>
      </c>
      <c r="D972" s="76" t="s">
        <v>1417</v>
      </c>
      <c r="E972" s="77">
        <v>228</v>
      </c>
      <c r="F972" s="77">
        <v>72.960000000000008</v>
      </c>
      <c r="G972" s="75" t="s">
        <v>1423</v>
      </c>
      <c r="H972" s="75" t="s">
        <v>1415</v>
      </c>
      <c r="I972" s="76" t="s">
        <v>759</v>
      </c>
      <c r="J972" s="76" t="s">
        <v>1328</v>
      </c>
      <c r="M972" s="73"/>
    </row>
    <row r="973" spans="2:13" x14ac:dyDescent="0.25">
      <c r="B973" s="74">
        <v>40611</v>
      </c>
      <c r="C973" s="75" t="s">
        <v>1334</v>
      </c>
      <c r="D973" s="76" t="s">
        <v>1422</v>
      </c>
      <c r="E973" s="77">
        <v>1300</v>
      </c>
      <c r="F973" s="77">
        <v>416</v>
      </c>
      <c r="G973" s="75" t="s">
        <v>1414</v>
      </c>
      <c r="H973" s="75" t="s">
        <v>1415</v>
      </c>
      <c r="I973" s="76" t="s">
        <v>401</v>
      </c>
      <c r="J973" s="76" t="s">
        <v>1327</v>
      </c>
      <c r="M973" s="73"/>
    </row>
    <row r="974" spans="2:13" x14ac:dyDescent="0.25">
      <c r="B974" s="74">
        <v>40663</v>
      </c>
      <c r="C974" s="75" t="s">
        <v>1338</v>
      </c>
      <c r="D974" s="76" t="s">
        <v>1419</v>
      </c>
      <c r="E974" s="77">
        <v>2610</v>
      </c>
      <c r="F974" s="77">
        <v>835.2</v>
      </c>
      <c r="G974" s="75" t="s">
        <v>1414</v>
      </c>
      <c r="H974" s="75" t="s">
        <v>1415</v>
      </c>
      <c r="I974" s="76" t="s">
        <v>448</v>
      </c>
      <c r="J974" s="76" t="s">
        <v>1327</v>
      </c>
      <c r="M974" s="73"/>
    </row>
    <row r="975" spans="2:13" x14ac:dyDescent="0.25">
      <c r="B975" s="74">
        <v>40572</v>
      </c>
      <c r="C975" s="75" t="s">
        <v>1338</v>
      </c>
      <c r="D975" s="76" t="s">
        <v>1422</v>
      </c>
      <c r="E975" s="77">
        <v>1300</v>
      </c>
      <c r="F975" s="77">
        <v>416</v>
      </c>
      <c r="G975" s="75" t="s">
        <v>1414</v>
      </c>
      <c r="H975" s="75" t="s">
        <v>1415</v>
      </c>
      <c r="I975" s="76" t="s">
        <v>401</v>
      </c>
      <c r="J975" s="76" t="s">
        <v>1327</v>
      </c>
      <c r="M975" s="73"/>
    </row>
    <row r="976" spans="2:13" x14ac:dyDescent="0.25">
      <c r="B976" s="74">
        <v>40730</v>
      </c>
      <c r="C976" s="75" t="s">
        <v>1334</v>
      </c>
      <c r="D976" s="76" t="s">
        <v>1419</v>
      </c>
      <c r="E976" s="77">
        <v>1015</v>
      </c>
      <c r="F976" s="77">
        <v>324.8</v>
      </c>
      <c r="G976" s="75" t="s">
        <v>1414</v>
      </c>
      <c r="H976" s="75" t="s">
        <v>757</v>
      </c>
      <c r="I976" s="76" t="s">
        <v>357</v>
      </c>
      <c r="J976" s="76" t="s">
        <v>1327</v>
      </c>
      <c r="M976" s="73"/>
    </row>
    <row r="977" spans="2:13" x14ac:dyDescent="0.25">
      <c r="B977" s="74">
        <v>41236</v>
      </c>
      <c r="C977" s="75" t="s">
        <v>1337</v>
      </c>
      <c r="D977" s="76" t="s">
        <v>1416</v>
      </c>
      <c r="E977" s="77">
        <v>555</v>
      </c>
      <c r="F977" s="77">
        <v>177.6</v>
      </c>
      <c r="G977" s="75" t="s">
        <v>1414</v>
      </c>
      <c r="H977" s="75" t="s">
        <v>762</v>
      </c>
      <c r="I977" s="76" t="s">
        <v>357</v>
      </c>
      <c r="J977" s="76" t="s">
        <v>1327</v>
      </c>
      <c r="M977" s="73"/>
    </row>
    <row r="978" spans="2:13" x14ac:dyDescent="0.25">
      <c r="B978" s="74">
        <v>41083</v>
      </c>
      <c r="C978" s="75" t="s">
        <v>1338</v>
      </c>
      <c r="D978" s="76" t="s">
        <v>1413</v>
      </c>
      <c r="E978" s="77">
        <v>875</v>
      </c>
      <c r="F978" s="77">
        <v>280</v>
      </c>
      <c r="G978" s="75" t="s">
        <v>1414</v>
      </c>
      <c r="H978" s="75" t="s">
        <v>1415</v>
      </c>
      <c r="I978" s="76" t="s">
        <v>401</v>
      </c>
      <c r="J978" s="76" t="s">
        <v>1327</v>
      </c>
      <c r="M978" s="73"/>
    </row>
    <row r="979" spans="2:13" x14ac:dyDescent="0.25">
      <c r="B979" s="74">
        <v>40790</v>
      </c>
      <c r="C979" s="75" t="s">
        <v>1340</v>
      </c>
      <c r="D979" s="76" t="s">
        <v>1417</v>
      </c>
      <c r="E979" s="77">
        <v>288</v>
      </c>
      <c r="F979" s="77">
        <v>92.16</v>
      </c>
      <c r="G979" s="75" t="s">
        <v>1414</v>
      </c>
      <c r="H979" s="75" t="s">
        <v>757</v>
      </c>
      <c r="I979" s="76" t="s">
        <v>401</v>
      </c>
      <c r="J979" s="76" t="s">
        <v>1328</v>
      </c>
      <c r="M979" s="73"/>
    </row>
    <row r="980" spans="2:13" x14ac:dyDescent="0.25">
      <c r="B980" s="74">
        <v>41266</v>
      </c>
      <c r="C980" s="75" t="s">
        <v>1340</v>
      </c>
      <c r="D980" s="76" t="s">
        <v>1417</v>
      </c>
      <c r="E980" s="77">
        <v>342</v>
      </c>
      <c r="F980" s="77">
        <v>109.44</v>
      </c>
      <c r="G980" s="75" t="s">
        <v>1414</v>
      </c>
      <c r="H980" s="75" t="s">
        <v>762</v>
      </c>
      <c r="I980" s="76" t="s">
        <v>401</v>
      </c>
      <c r="J980" s="76" t="s">
        <v>1327</v>
      </c>
      <c r="M980" s="73"/>
    </row>
    <row r="981" spans="2:13" x14ac:dyDescent="0.25">
      <c r="B981" s="74">
        <v>41261</v>
      </c>
      <c r="C981" s="75" t="s">
        <v>1332</v>
      </c>
      <c r="D981" s="76" t="s">
        <v>1422</v>
      </c>
      <c r="E981" s="77">
        <v>1300</v>
      </c>
      <c r="F981" s="77">
        <v>416</v>
      </c>
      <c r="G981" s="75" t="s">
        <v>1414</v>
      </c>
      <c r="H981" s="75" t="s">
        <v>1415</v>
      </c>
      <c r="I981" s="76" t="s">
        <v>401</v>
      </c>
      <c r="J981" s="76" t="s">
        <v>1327</v>
      </c>
      <c r="M981" s="73"/>
    </row>
    <row r="982" spans="2:13" x14ac:dyDescent="0.25">
      <c r="B982" s="74">
        <v>40654</v>
      </c>
      <c r="C982" s="75" t="s">
        <v>1336</v>
      </c>
      <c r="D982" s="76" t="s">
        <v>1416</v>
      </c>
      <c r="E982" s="77">
        <v>178</v>
      </c>
      <c r="F982" s="77">
        <v>56.96</v>
      </c>
      <c r="G982" s="75" t="s">
        <v>1414</v>
      </c>
      <c r="H982" s="75" t="s">
        <v>1415</v>
      </c>
      <c r="I982" s="76" t="s">
        <v>357</v>
      </c>
      <c r="J982" s="76" t="s">
        <v>1327</v>
      </c>
      <c r="M982" s="73"/>
    </row>
    <row r="983" spans="2:13" x14ac:dyDescent="0.25">
      <c r="B983" s="74">
        <v>41382</v>
      </c>
      <c r="C983" s="75" t="s">
        <v>1336</v>
      </c>
      <c r="D983" s="76" t="s">
        <v>1413</v>
      </c>
      <c r="E983" s="77">
        <v>250</v>
      </c>
      <c r="F983" s="77">
        <v>80</v>
      </c>
      <c r="G983" s="75" t="s">
        <v>1414</v>
      </c>
      <c r="H983" s="75" t="s">
        <v>1415</v>
      </c>
      <c r="I983" s="76" t="s">
        <v>357</v>
      </c>
      <c r="J983" s="76" t="s">
        <v>1327</v>
      </c>
      <c r="M983" s="73"/>
    </row>
    <row r="984" spans="2:13" x14ac:dyDescent="0.25">
      <c r="B984" s="74">
        <v>41168</v>
      </c>
      <c r="C984" s="75" t="s">
        <v>1340</v>
      </c>
      <c r="D984" s="76" t="s">
        <v>1417</v>
      </c>
      <c r="E984" s="77">
        <v>684</v>
      </c>
      <c r="F984" s="77">
        <v>218.88</v>
      </c>
      <c r="G984" s="75" t="s">
        <v>1414</v>
      </c>
      <c r="H984" s="75" t="s">
        <v>1415</v>
      </c>
      <c r="I984" s="76" t="s">
        <v>401</v>
      </c>
      <c r="J984" s="76" t="s">
        <v>1328</v>
      </c>
      <c r="M984" s="73"/>
    </row>
    <row r="985" spans="2:13" x14ac:dyDescent="0.25">
      <c r="B985" s="74">
        <v>40507</v>
      </c>
      <c r="C985" s="75" t="s">
        <v>1336</v>
      </c>
      <c r="D985" s="76" t="s">
        <v>1419</v>
      </c>
      <c r="E985" s="77">
        <v>145</v>
      </c>
      <c r="F985" s="77">
        <v>46.4</v>
      </c>
      <c r="G985" s="75" t="s">
        <v>1414</v>
      </c>
      <c r="H985" s="75" t="s">
        <v>757</v>
      </c>
      <c r="I985" s="76" t="s">
        <v>357</v>
      </c>
      <c r="J985" s="76" t="s">
        <v>1327</v>
      </c>
      <c r="M985" s="73"/>
    </row>
    <row r="986" spans="2:13" x14ac:dyDescent="0.25">
      <c r="B986" s="74">
        <v>40457</v>
      </c>
      <c r="C986" s="75" t="s">
        <v>1334</v>
      </c>
      <c r="D986" s="76" t="s">
        <v>1417</v>
      </c>
      <c r="E986" s="77">
        <v>672</v>
      </c>
      <c r="F986" s="77">
        <v>215.04</v>
      </c>
      <c r="G986" s="75" t="s">
        <v>1414</v>
      </c>
      <c r="H986" s="75" t="s">
        <v>1415</v>
      </c>
      <c r="I986" s="76" t="s">
        <v>401</v>
      </c>
      <c r="J986" s="76" t="s">
        <v>1328</v>
      </c>
      <c r="M986" s="73"/>
    </row>
    <row r="987" spans="2:13" x14ac:dyDescent="0.25">
      <c r="B987" s="74">
        <v>40407</v>
      </c>
      <c r="C987" s="75" t="s">
        <v>1332</v>
      </c>
      <c r="D987" s="76" t="s">
        <v>1419</v>
      </c>
      <c r="E987" s="77">
        <v>580</v>
      </c>
      <c r="F987" s="77">
        <v>185.6</v>
      </c>
      <c r="G987" s="75" t="s">
        <v>1414</v>
      </c>
      <c r="H987" s="75" t="s">
        <v>1415</v>
      </c>
      <c r="I987" s="76" t="s">
        <v>401</v>
      </c>
      <c r="J987" s="76" t="s">
        <v>1327</v>
      </c>
      <c r="M987" s="73"/>
    </row>
    <row r="988" spans="2:13" x14ac:dyDescent="0.25">
      <c r="B988" s="74">
        <v>40990</v>
      </c>
      <c r="C988" s="75" t="s">
        <v>1336</v>
      </c>
      <c r="D988" s="76" t="s">
        <v>1417</v>
      </c>
      <c r="E988" s="77">
        <v>456</v>
      </c>
      <c r="F988" s="77">
        <v>145.92000000000002</v>
      </c>
      <c r="G988" s="75" t="s">
        <v>1414</v>
      </c>
      <c r="H988" s="75" t="s">
        <v>1415</v>
      </c>
      <c r="I988" s="76" t="s">
        <v>401</v>
      </c>
      <c r="J988" s="76" t="s">
        <v>1327</v>
      </c>
      <c r="M988" s="73"/>
    </row>
    <row r="989" spans="2:13" x14ac:dyDescent="0.25">
      <c r="B989" s="74">
        <v>41045</v>
      </c>
      <c r="C989" s="75" t="s">
        <v>1334</v>
      </c>
      <c r="D989" s="76" t="s">
        <v>1417</v>
      </c>
      <c r="E989" s="77">
        <v>1152</v>
      </c>
      <c r="F989" s="77">
        <v>368.64</v>
      </c>
      <c r="G989" s="75" t="s">
        <v>1424</v>
      </c>
      <c r="H989" s="75" t="s">
        <v>1415</v>
      </c>
      <c r="I989" s="76" t="s">
        <v>357</v>
      </c>
      <c r="J989" s="76" t="s">
        <v>1327</v>
      </c>
      <c r="M989" s="73"/>
    </row>
    <row r="990" spans="2:13" x14ac:dyDescent="0.25">
      <c r="B990" s="74">
        <v>40935</v>
      </c>
      <c r="C990" s="75" t="s">
        <v>1337</v>
      </c>
      <c r="D990" s="76" t="s">
        <v>1420</v>
      </c>
      <c r="E990" s="77">
        <v>2790</v>
      </c>
      <c r="F990" s="77">
        <v>892.80000000000007</v>
      </c>
      <c r="G990" s="75" t="s">
        <v>1414</v>
      </c>
      <c r="H990" s="75" t="s">
        <v>1415</v>
      </c>
      <c r="I990" s="76" t="s">
        <v>448</v>
      </c>
      <c r="J990" s="76" t="s">
        <v>1328</v>
      </c>
      <c r="M990" s="73"/>
    </row>
    <row r="991" spans="2:13" x14ac:dyDescent="0.25">
      <c r="B991" s="74">
        <v>40515</v>
      </c>
      <c r="C991" s="75" t="s">
        <v>1337</v>
      </c>
      <c r="D991" s="76" t="s">
        <v>1416</v>
      </c>
      <c r="E991" s="77">
        <v>1110</v>
      </c>
      <c r="F991" s="77">
        <v>355.2</v>
      </c>
      <c r="G991" s="75" t="s">
        <v>1414</v>
      </c>
      <c r="H991" s="75" t="s">
        <v>762</v>
      </c>
      <c r="I991" s="76" t="s">
        <v>401</v>
      </c>
      <c r="J991" s="76" t="s">
        <v>1327</v>
      </c>
      <c r="M991" s="73"/>
    </row>
    <row r="992" spans="2:13" x14ac:dyDescent="0.25">
      <c r="B992" s="74">
        <v>41064</v>
      </c>
      <c r="C992" s="75" t="s">
        <v>1331</v>
      </c>
      <c r="D992" s="76" t="s">
        <v>1419</v>
      </c>
      <c r="E992" s="77">
        <v>290</v>
      </c>
      <c r="F992" s="77">
        <v>92.8</v>
      </c>
      <c r="G992" s="75" t="s">
        <v>1414</v>
      </c>
      <c r="H992" s="75" t="s">
        <v>1415</v>
      </c>
      <c r="I992" s="76" t="s">
        <v>357</v>
      </c>
      <c r="J992" s="76" t="s">
        <v>1327</v>
      </c>
      <c r="M992" s="73"/>
    </row>
    <row r="993" spans="2:13" x14ac:dyDescent="0.25">
      <c r="B993" s="74">
        <v>40416</v>
      </c>
      <c r="C993" s="75" t="s">
        <v>1336</v>
      </c>
      <c r="D993" s="76" t="s">
        <v>1419</v>
      </c>
      <c r="E993" s="77">
        <v>1160</v>
      </c>
      <c r="F993" s="77">
        <v>371.2</v>
      </c>
      <c r="G993" s="75" t="s">
        <v>1424</v>
      </c>
      <c r="H993" s="75" t="s">
        <v>1415</v>
      </c>
      <c r="I993" s="76" t="s">
        <v>300</v>
      </c>
      <c r="J993" s="76" t="s">
        <v>1328</v>
      </c>
      <c r="M993" s="73"/>
    </row>
    <row r="994" spans="2:13" x14ac:dyDescent="0.25">
      <c r="B994" s="74">
        <v>41054</v>
      </c>
      <c r="C994" s="75" t="s">
        <v>1337</v>
      </c>
      <c r="D994" s="76" t="s">
        <v>1425</v>
      </c>
      <c r="E994" s="77">
        <v>1610</v>
      </c>
      <c r="F994" s="77">
        <v>515.20000000000005</v>
      </c>
      <c r="G994" s="75" t="s">
        <v>1414</v>
      </c>
      <c r="H994" s="75" t="s">
        <v>1415</v>
      </c>
      <c r="I994" s="76" t="s">
        <v>357</v>
      </c>
      <c r="J994" s="76" t="s">
        <v>1327</v>
      </c>
      <c r="M994" s="73"/>
    </row>
    <row r="995" spans="2:13" x14ac:dyDescent="0.25">
      <c r="B995" s="74">
        <v>41101</v>
      </c>
      <c r="C995" s="75" t="s">
        <v>1334</v>
      </c>
      <c r="D995" s="76" t="s">
        <v>1416</v>
      </c>
      <c r="E995" s="77">
        <v>1068</v>
      </c>
      <c r="F995" s="77">
        <v>341.76</v>
      </c>
      <c r="G995" s="75" t="s">
        <v>1427</v>
      </c>
      <c r="H995" s="75" t="s">
        <v>1415</v>
      </c>
      <c r="I995" s="76" t="s">
        <v>401</v>
      </c>
      <c r="J995" s="76" t="s">
        <v>1327</v>
      </c>
      <c r="M995" s="73"/>
    </row>
    <row r="996" spans="2:13" x14ac:dyDescent="0.25">
      <c r="B996" s="74">
        <v>40605</v>
      </c>
      <c r="C996" s="75" t="s">
        <v>1336</v>
      </c>
      <c r="D996" s="76" t="s">
        <v>1416</v>
      </c>
      <c r="E996" s="77">
        <v>712</v>
      </c>
      <c r="F996" s="77">
        <v>227.84</v>
      </c>
      <c r="G996" s="75" t="s">
        <v>1414</v>
      </c>
      <c r="H996" s="75" t="s">
        <v>1415</v>
      </c>
      <c r="I996" s="76" t="s">
        <v>357</v>
      </c>
      <c r="J996" s="76" t="s">
        <v>1328</v>
      </c>
      <c r="M996" s="73"/>
    </row>
    <row r="997" spans="2:13" x14ac:dyDescent="0.25">
      <c r="B997" s="74">
        <v>41137</v>
      </c>
      <c r="C997" s="75" t="s">
        <v>1336</v>
      </c>
      <c r="D997" s="76" t="s">
        <v>1420</v>
      </c>
      <c r="E997" s="77">
        <v>1485</v>
      </c>
      <c r="F997" s="77">
        <v>475.2</v>
      </c>
      <c r="G997" s="75" t="s">
        <v>1423</v>
      </c>
      <c r="H997" s="75" t="s">
        <v>1415</v>
      </c>
      <c r="I997" s="76" t="s">
        <v>401</v>
      </c>
      <c r="J997" s="76" t="s">
        <v>1327</v>
      </c>
      <c r="M997" s="73"/>
    </row>
    <row r="998" spans="2:13" x14ac:dyDescent="0.25">
      <c r="B998" s="74">
        <v>40694</v>
      </c>
      <c r="C998" s="75" t="s">
        <v>1332</v>
      </c>
      <c r="D998" s="76" t="s">
        <v>1416</v>
      </c>
      <c r="E998" s="77">
        <v>712</v>
      </c>
      <c r="F998" s="77">
        <v>227.84</v>
      </c>
      <c r="G998" s="75" t="s">
        <v>1418</v>
      </c>
      <c r="H998" s="75" t="s">
        <v>1415</v>
      </c>
      <c r="I998" s="76" t="s">
        <v>1011</v>
      </c>
      <c r="J998" s="76" t="s">
        <v>1327</v>
      </c>
      <c r="M998" s="73"/>
    </row>
    <row r="999" spans="2:13" x14ac:dyDescent="0.25">
      <c r="B999" s="74">
        <v>40878</v>
      </c>
      <c r="C999" s="75" t="s">
        <v>1336</v>
      </c>
      <c r="D999" s="76" t="s">
        <v>1413</v>
      </c>
      <c r="E999" s="77">
        <v>1500</v>
      </c>
      <c r="F999" s="77">
        <v>480</v>
      </c>
      <c r="G999" s="75" t="s">
        <v>1414</v>
      </c>
      <c r="H999" s="75" t="s">
        <v>1415</v>
      </c>
      <c r="I999" s="76" t="s">
        <v>357</v>
      </c>
      <c r="J999" s="76" t="s">
        <v>1327</v>
      </c>
      <c r="M999" s="73"/>
    </row>
    <row r="1000" spans="2:13" x14ac:dyDescent="0.25">
      <c r="B1000" s="74">
        <v>40880</v>
      </c>
      <c r="C1000" s="75" t="s">
        <v>1338</v>
      </c>
      <c r="D1000" s="76" t="s">
        <v>1416</v>
      </c>
      <c r="E1000" s="77">
        <v>1110</v>
      </c>
      <c r="F1000" s="77">
        <v>355.2</v>
      </c>
      <c r="G1000" s="75" t="s">
        <v>1414</v>
      </c>
      <c r="H1000" s="75" t="s">
        <v>1415</v>
      </c>
      <c r="I1000" s="76" t="s">
        <v>401</v>
      </c>
      <c r="J1000" s="76" t="s">
        <v>1327</v>
      </c>
      <c r="M1000" s="73"/>
    </row>
    <row r="10000" spans="1:1" x14ac:dyDescent="0.25">
      <c r="A10000" s="73" t="s">
        <v>1431</v>
      </c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2:G16"/>
  <sheetViews>
    <sheetView workbookViewId="0">
      <selection activeCell="E18" sqref="E18"/>
    </sheetView>
  </sheetViews>
  <sheetFormatPr defaultRowHeight="15" x14ac:dyDescent="0.25"/>
  <cols>
    <col min="3" max="3" width="11.28515625" bestFit="1" customWidth="1"/>
    <col min="4" max="4" width="11.5703125" bestFit="1" customWidth="1"/>
    <col min="5" max="5" width="15.140625" customWidth="1"/>
    <col min="6" max="7" width="10.140625" bestFit="1" customWidth="1"/>
  </cols>
  <sheetData>
    <row r="2" spans="2:7" x14ac:dyDescent="0.25">
      <c r="B2" s="4" t="s">
        <v>34</v>
      </c>
      <c r="C2" s="4" t="s">
        <v>33</v>
      </c>
      <c r="D2" s="4" t="s">
        <v>32</v>
      </c>
      <c r="E2" s="4" t="s">
        <v>31</v>
      </c>
      <c r="F2" s="4" t="s">
        <v>30</v>
      </c>
      <c r="G2" s="4" t="s">
        <v>29</v>
      </c>
    </row>
    <row r="3" spans="2:7" x14ac:dyDescent="0.25">
      <c r="B3" s="3">
        <v>120017</v>
      </c>
      <c r="C3" s="3" t="s">
        <v>28</v>
      </c>
      <c r="D3" s="3" t="s">
        <v>27</v>
      </c>
      <c r="E3" s="3" t="s">
        <v>0</v>
      </c>
      <c r="F3" s="2">
        <v>2305.1227155552015</v>
      </c>
      <c r="G3" s="2">
        <v>1461.3105029289954</v>
      </c>
    </row>
    <row r="4" spans="2:7" x14ac:dyDescent="0.25">
      <c r="B4" s="3">
        <v>120018</v>
      </c>
      <c r="C4" s="3" t="s">
        <v>26</v>
      </c>
      <c r="D4" s="3" t="s">
        <v>13</v>
      </c>
      <c r="E4" s="3" t="s">
        <v>0</v>
      </c>
      <c r="F4" s="2">
        <v>1136.1715652328428</v>
      </c>
      <c r="G4" s="2">
        <v>2841.6166648067983</v>
      </c>
    </row>
    <row r="5" spans="2:7" x14ac:dyDescent="0.25">
      <c r="B5" s="3">
        <v>120019</v>
      </c>
      <c r="C5" s="3" t="s">
        <v>25</v>
      </c>
      <c r="D5" s="3" t="s">
        <v>24</v>
      </c>
      <c r="E5" s="3" t="s">
        <v>17</v>
      </c>
      <c r="F5" s="2">
        <v>2081.6202483916109</v>
      </c>
      <c r="G5" s="2">
        <v>1014.9265934488972</v>
      </c>
    </row>
    <row r="6" spans="2:7" x14ac:dyDescent="0.25">
      <c r="B6" s="3">
        <v>120020</v>
      </c>
      <c r="C6" s="3" t="s">
        <v>23</v>
      </c>
      <c r="D6" s="3" t="s">
        <v>22</v>
      </c>
      <c r="E6" s="3" t="s">
        <v>0</v>
      </c>
      <c r="F6" s="2">
        <v>2843.5094168192181</v>
      </c>
      <c r="G6" s="2">
        <v>1478.7396647028572</v>
      </c>
    </row>
    <row r="7" spans="2:7" x14ac:dyDescent="0.25">
      <c r="B7" s="3">
        <v>120021</v>
      </c>
      <c r="C7" s="3" t="s">
        <v>21</v>
      </c>
      <c r="D7" s="3" t="s">
        <v>20</v>
      </c>
      <c r="E7" s="3" t="s">
        <v>0</v>
      </c>
      <c r="F7" s="2">
        <v>2137.571138474847</v>
      </c>
      <c r="G7" s="2">
        <v>1538.0277483649093</v>
      </c>
    </row>
    <row r="8" spans="2:7" x14ac:dyDescent="0.25">
      <c r="B8" s="3">
        <v>120022</v>
      </c>
      <c r="C8" s="3" t="s">
        <v>19</v>
      </c>
      <c r="D8" s="3" t="s">
        <v>18</v>
      </c>
      <c r="E8" s="3" t="s">
        <v>17</v>
      </c>
      <c r="F8" s="2">
        <v>2418.283560286478</v>
      </c>
      <c r="G8" s="2">
        <v>1025.8623726665003</v>
      </c>
    </row>
    <row r="9" spans="2:7" x14ac:dyDescent="0.25">
      <c r="B9" s="3">
        <v>120023</v>
      </c>
      <c r="C9" s="3" t="s">
        <v>16</v>
      </c>
      <c r="D9" s="3" t="s">
        <v>15</v>
      </c>
      <c r="E9" s="3" t="s">
        <v>0</v>
      </c>
      <c r="F9" s="2">
        <v>2113.9684467411771</v>
      </c>
      <c r="G9" s="2">
        <v>1321.8068602782225</v>
      </c>
    </row>
    <row r="10" spans="2:7" x14ac:dyDescent="0.25">
      <c r="B10" s="3">
        <v>120024</v>
      </c>
      <c r="C10" s="3" t="s">
        <v>14</v>
      </c>
      <c r="D10" s="3" t="s">
        <v>13</v>
      </c>
      <c r="E10" s="3" t="s">
        <v>0</v>
      </c>
      <c r="F10" s="2">
        <v>1584.0242563918869</v>
      </c>
      <c r="G10" s="2">
        <v>1239.2057800256139</v>
      </c>
    </row>
    <row r="11" spans="2:7" x14ac:dyDescent="0.25">
      <c r="B11" s="3">
        <v>120025</v>
      </c>
      <c r="C11" s="3" t="s">
        <v>12</v>
      </c>
      <c r="D11" s="3" t="s">
        <v>11</v>
      </c>
      <c r="E11" s="3" t="s">
        <v>0</v>
      </c>
      <c r="F11" s="2">
        <v>1346.6722575765625</v>
      </c>
      <c r="G11" s="2">
        <v>2128.9152271494804</v>
      </c>
    </row>
    <row r="12" spans="2:7" x14ac:dyDescent="0.25">
      <c r="B12" s="3">
        <v>120026</v>
      </c>
      <c r="C12" s="3" t="s">
        <v>10</v>
      </c>
      <c r="D12" s="3" t="s">
        <v>9</v>
      </c>
      <c r="E12" s="3" t="s">
        <v>0</v>
      </c>
      <c r="F12" s="2">
        <v>1985.175661863793</v>
      </c>
      <c r="G12" s="2">
        <v>1561.3736975639395</v>
      </c>
    </row>
    <row r="13" spans="2:7" x14ac:dyDescent="0.25">
      <c r="B13" s="3">
        <v>120027</v>
      </c>
      <c r="C13" s="3" t="s">
        <v>8</v>
      </c>
      <c r="D13" s="3" t="s">
        <v>7</v>
      </c>
      <c r="E13" s="3" t="s">
        <v>0</v>
      </c>
      <c r="F13" s="2">
        <v>2125.6316408172415</v>
      </c>
      <c r="G13" s="2">
        <v>2236.0549558330331</v>
      </c>
    </row>
    <row r="14" spans="2:7" x14ac:dyDescent="0.25">
      <c r="B14" s="3">
        <v>120028</v>
      </c>
      <c r="C14" s="3" t="s">
        <v>6</v>
      </c>
      <c r="D14" s="3" t="s">
        <v>5</v>
      </c>
      <c r="E14" s="3" t="s">
        <v>0</v>
      </c>
      <c r="F14" s="2">
        <v>2163.8730340890543</v>
      </c>
      <c r="G14" s="2">
        <v>1385.1173054080109</v>
      </c>
    </row>
    <row r="15" spans="2:7" x14ac:dyDescent="0.25">
      <c r="B15" s="3">
        <v>120029</v>
      </c>
      <c r="C15" s="3" t="s">
        <v>4</v>
      </c>
      <c r="D15" s="3" t="s">
        <v>3</v>
      </c>
      <c r="E15" s="3" t="s">
        <v>0</v>
      </c>
      <c r="F15" s="2">
        <v>2976.2487795906745</v>
      </c>
      <c r="G15" s="2">
        <v>1551.7102663617343</v>
      </c>
    </row>
    <row r="16" spans="2:7" x14ac:dyDescent="0.25">
      <c r="B16" s="3">
        <v>120030</v>
      </c>
      <c r="C16" s="3" t="s">
        <v>2</v>
      </c>
      <c r="D16" s="3" t="s">
        <v>1</v>
      </c>
      <c r="E16" s="3" t="s">
        <v>0</v>
      </c>
      <c r="F16" s="2">
        <v>2310.5182660957153</v>
      </c>
      <c r="G16" s="2">
        <v>2329.650599028424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Nazwane zakresy</vt:lpstr>
      </vt:variant>
      <vt:variant>
        <vt:i4>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23</vt:lpstr>
      <vt:lpstr>24</vt:lpstr>
      <vt:lpstr>25</vt:lpstr>
      <vt:lpstr>26</vt:lpstr>
      <vt:lpstr>27</vt:lpstr>
      <vt:lpstr>42</vt:lpstr>
      <vt:lpstr>49</vt:lpstr>
      <vt:lpstr>50</vt:lpstr>
      <vt:lpstr>KW</vt:lpstr>
      <vt:lpstr>pmsocho</vt:lpstr>
    </vt:vector>
  </TitlesOfParts>
  <Manager>Piotr Majcher</Manager>
  <Company>www.pmsocho.com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 poziomujący Excel</dc:title>
  <dc:creator>Piotr Majcher - pmsocho.com</dc:creator>
  <cp:keywords>Excel</cp:keywords>
  <cp:lastModifiedBy>Piotr Majcher - pmsocho.com</cp:lastModifiedBy>
  <dcterms:created xsi:type="dcterms:W3CDTF">2014-08-28T22:29:28Z</dcterms:created>
  <dcterms:modified xsi:type="dcterms:W3CDTF">2022-02-25T09:26:50Z</dcterms:modified>
</cp:coreProperties>
</file>